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1176933\"/>
    </mc:Choice>
  </mc:AlternateContent>
  <xr:revisionPtr revIDLastSave="0" documentId="13_ncr:1_{068A4A3A-D310-4FED-B918-20BCB0C3DAC8}" xr6:coauthVersionLast="47" xr6:coauthVersionMax="47" xr10:uidLastSave="{00000000-0000-0000-0000-000000000000}"/>
  <bookViews>
    <workbookView xWindow="28680" yWindow="-120" windowWidth="29040" windowHeight="15720" xr2:uid="{E6485046-2C74-49F5-97DB-EC6155A9C5BF}"/>
  </bookViews>
  <sheets>
    <sheet name="Screed Table" sheetId="2" r:id="rId1"/>
    <sheet name="Sheet1" sheetId="1" r:id="rId2"/>
    <sheet name="Graph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" i="2" l="1"/>
  <c r="R9" i="2"/>
  <c r="Q9" i="2"/>
  <c r="P9" i="2"/>
  <c r="S15" i="2"/>
  <c r="S16" i="2" s="1"/>
  <c r="R15" i="2"/>
  <c r="R16" i="2" s="1"/>
  <c r="Q15" i="2"/>
  <c r="Q16" i="2" s="1"/>
  <c r="P15" i="2"/>
  <c r="P16" i="2" s="1"/>
  <c r="S22" i="2"/>
  <c r="S23" i="2" s="1"/>
  <c r="R22" i="2"/>
  <c r="R23" i="2" s="1"/>
  <c r="Q22" i="2"/>
  <c r="Q23" i="2" s="1"/>
  <c r="P22" i="2"/>
  <c r="P23" i="2" s="1"/>
  <c r="S29" i="2"/>
  <c r="S30" i="2" s="1"/>
  <c r="R29" i="2"/>
  <c r="R30" i="2" s="1"/>
  <c r="Q29" i="2"/>
  <c r="Q30" i="2" s="1"/>
  <c r="P29" i="2"/>
  <c r="P30" i="2" s="1"/>
  <c r="S36" i="2"/>
  <c r="S37" i="2" s="1"/>
  <c r="R36" i="2"/>
  <c r="R37" i="2" s="1"/>
  <c r="Q36" i="2"/>
  <c r="Q37" i="2" s="1"/>
  <c r="P36" i="2"/>
  <c r="P37" i="2" s="1"/>
  <c r="S50" i="2"/>
  <c r="R50" i="2"/>
  <c r="Q50" i="2"/>
  <c r="P50" i="2"/>
  <c r="P44" i="2"/>
  <c r="Q44" i="2"/>
  <c r="R44" i="2"/>
  <c r="S44" i="2"/>
  <c r="P43" i="2"/>
  <c r="Q43" i="2"/>
  <c r="R43" i="2"/>
  <c r="S43" i="2"/>
  <c r="R47" i="2"/>
  <c r="R40" i="2"/>
  <c r="R33" i="2"/>
  <c r="R6" i="2"/>
  <c r="R12" i="2"/>
  <c r="R19" i="2"/>
  <c r="Q47" i="2"/>
  <c r="Q40" i="2"/>
  <c r="Q33" i="2"/>
  <c r="Q6" i="2"/>
  <c r="Q12" i="2"/>
  <c r="Q19" i="2"/>
  <c r="P47" i="2"/>
  <c r="P40" i="2"/>
  <c r="P33" i="2"/>
  <c r="P6" i="2"/>
  <c r="P12" i="2"/>
  <c r="P19" i="2"/>
  <c r="S47" i="2"/>
  <c r="S40" i="2"/>
  <c r="S33" i="2"/>
  <c r="S6" i="2"/>
  <c r="S12" i="2"/>
  <c r="S19" i="2"/>
  <c r="P45" i="2"/>
  <c r="Q45" i="2"/>
  <c r="R45" i="2"/>
  <c r="S45" i="2"/>
  <c r="P38" i="2"/>
  <c r="Q38" i="2"/>
  <c r="R38" i="2"/>
  <c r="S38" i="2"/>
  <c r="P31" i="2"/>
  <c r="Q31" i="2"/>
  <c r="R31" i="2"/>
  <c r="S31" i="2"/>
  <c r="P4" i="2"/>
  <c r="Q4" i="2"/>
  <c r="R4" i="2"/>
  <c r="S4" i="2"/>
  <c r="P10" i="2"/>
  <c r="Q10" i="2"/>
  <c r="R10" i="2"/>
  <c r="S10" i="2"/>
  <c r="P17" i="2"/>
  <c r="Q17" i="2"/>
  <c r="R17" i="2"/>
  <c r="S17" i="2"/>
  <c r="N47" i="2"/>
  <c r="N40" i="2"/>
  <c r="N33" i="2"/>
  <c r="N6" i="2"/>
  <c r="N9" i="2" s="1"/>
  <c r="N12" i="2"/>
  <c r="N19" i="2"/>
  <c r="M47" i="2"/>
  <c r="M50" i="2" s="1"/>
  <c r="M40" i="2"/>
  <c r="M33" i="2"/>
  <c r="M6" i="2"/>
  <c r="M12" i="2"/>
  <c r="M19" i="2"/>
  <c r="L47" i="2"/>
  <c r="L50" i="2" s="1"/>
  <c r="L40" i="2"/>
  <c r="L33" i="2"/>
  <c r="L6" i="2"/>
  <c r="L9" i="2" s="1"/>
  <c r="L19" i="2"/>
  <c r="L12" i="2"/>
  <c r="O47" i="2"/>
  <c r="O50" i="2" s="1"/>
  <c r="O40" i="2"/>
  <c r="O33" i="2"/>
  <c r="O6" i="2"/>
  <c r="O12" i="2"/>
  <c r="O15" i="2" s="1"/>
  <c r="O16" i="2" s="1"/>
  <c r="O19" i="2"/>
  <c r="N50" i="2"/>
  <c r="M9" i="2"/>
  <c r="L45" i="2"/>
  <c r="M45" i="2"/>
  <c r="N45" i="2"/>
  <c r="O45" i="2"/>
  <c r="L38" i="2"/>
  <c r="M38" i="2"/>
  <c r="N38" i="2"/>
  <c r="O38" i="2"/>
  <c r="L31" i="2"/>
  <c r="M31" i="2"/>
  <c r="N31" i="2"/>
  <c r="O31" i="2"/>
  <c r="L4" i="2"/>
  <c r="M4" i="2"/>
  <c r="N4" i="2"/>
  <c r="O4" i="2"/>
  <c r="L10" i="2"/>
  <c r="M10" i="2"/>
  <c r="N10" i="2"/>
  <c r="O10" i="2"/>
  <c r="L17" i="2"/>
  <c r="M17" i="2"/>
  <c r="N17" i="2"/>
  <c r="O17" i="2"/>
  <c r="J47" i="2"/>
  <c r="J40" i="2"/>
  <c r="J33" i="2"/>
  <c r="J6" i="2"/>
  <c r="J9" i="2" s="1"/>
  <c r="J12" i="2"/>
  <c r="J19" i="2"/>
  <c r="I47" i="2"/>
  <c r="I40" i="2"/>
  <c r="I33" i="2"/>
  <c r="I6" i="2"/>
  <c r="I12" i="2"/>
  <c r="I19" i="2"/>
  <c r="H47" i="2"/>
  <c r="H40" i="2"/>
  <c r="H33" i="2"/>
  <c r="H6" i="2"/>
  <c r="H9" i="2" s="1"/>
  <c r="H12" i="2"/>
  <c r="H19" i="2"/>
  <c r="K47" i="2"/>
  <c r="K50" i="2" s="1"/>
  <c r="K40" i="2"/>
  <c r="K33" i="2"/>
  <c r="K6" i="2"/>
  <c r="K9" i="2" s="1"/>
  <c r="K12" i="2"/>
  <c r="K15" i="2" s="1"/>
  <c r="K16" i="2" s="1"/>
  <c r="K19" i="2"/>
  <c r="H45" i="2"/>
  <c r="I45" i="2"/>
  <c r="J45" i="2"/>
  <c r="K45" i="2"/>
  <c r="H38" i="2"/>
  <c r="I38" i="2"/>
  <c r="J38" i="2"/>
  <c r="K38" i="2"/>
  <c r="H31" i="2"/>
  <c r="I31" i="2"/>
  <c r="J31" i="2"/>
  <c r="K31" i="2"/>
  <c r="H4" i="2"/>
  <c r="I4" i="2"/>
  <c r="J4" i="2"/>
  <c r="K4" i="2"/>
  <c r="H10" i="2"/>
  <c r="I10" i="2"/>
  <c r="J10" i="2"/>
  <c r="K10" i="2"/>
  <c r="H17" i="2"/>
  <c r="I17" i="2"/>
  <c r="J17" i="2"/>
  <c r="K17" i="2"/>
  <c r="F47" i="2"/>
  <c r="F50" i="2" s="1"/>
  <c r="F40" i="2"/>
  <c r="F33" i="2"/>
  <c r="F6" i="2"/>
  <c r="F12" i="2"/>
  <c r="F19" i="2"/>
  <c r="E47" i="2"/>
  <c r="E40" i="2"/>
  <c r="E33" i="2"/>
  <c r="E6" i="2"/>
  <c r="E9" i="2" s="1"/>
  <c r="E12" i="2"/>
  <c r="E19" i="2"/>
  <c r="D47" i="2"/>
  <c r="D40" i="2"/>
  <c r="D33" i="2"/>
  <c r="D6" i="2"/>
  <c r="D12" i="2"/>
  <c r="D19" i="2"/>
  <c r="C29" i="2"/>
  <c r="G47" i="2"/>
  <c r="G50" i="2" s="1"/>
  <c r="G40" i="2"/>
  <c r="G33" i="2"/>
  <c r="G6" i="2"/>
  <c r="G12" i="2"/>
  <c r="G15" i="2" s="1"/>
  <c r="G16" i="2" s="1"/>
  <c r="G19" i="2"/>
  <c r="G22" i="2" s="1"/>
  <c r="G23" i="2" s="1"/>
  <c r="D45" i="2"/>
  <c r="E45" i="2"/>
  <c r="F45" i="2"/>
  <c r="G45" i="2"/>
  <c r="D38" i="2"/>
  <c r="E38" i="2"/>
  <c r="F38" i="2"/>
  <c r="G38" i="2"/>
  <c r="D31" i="2"/>
  <c r="E31" i="2"/>
  <c r="F31" i="2"/>
  <c r="G31" i="2"/>
  <c r="D4" i="2"/>
  <c r="E4" i="2"/>
  <c r="F4" i="2"/>
  <c r="G4" i="2"/>
  <c r="D10" i="2"/>
  <c r="E10" i="2"/>
  <c r="F10" i="2"/>
  <c r="G10" i="2"/>
  <c r="D17" i="2"/>
  <c r="E17" i="2"/>
  <c r="F17" i="2"/>
  <c r="G17" i="2"/>
  <c r="C47" i="2"/>
  <c r="C40" i="2"/>
  <c r="C33" i="2"/>
  <c r="C6" i="2"/>
  <c r="C12" i="2"/>
  <c r="C19" i="2"/>
  <c r="C45" i="2"/>
  <c r="C38" i="2"/>
  <c r="C31" i="2"/>
  <c r="C4" i="2"/>
  <c r="C10" i="2"/>
  <c r="C17" i="2"/>
  <c r="D50" i="2"/>
  <c r="E50" i="2"/>
  <c r="K30" i="2"/>
  <c r="J30" i="2"/>
  <c r="G30" i="2"/>
  <c r="C30" i="2"/>
  <c r="D9" i="2"/>
  <c r="F9" i="2"/>
  <c r="G9" i="2"/>
  <c r="I9" i="2"/>
  <c r="O29" i="2"/>
  <c r="O30" i="2" s="1"/>
  <c r="K29" i="2"/>
  <c r="G29" i="2"/>
  <c r="N29" i="2"/>
  <c r="N30" i="2" s="1"/>
  <c r="M29" i="2"/>
  <c r="M30" i="2" s="1"/>
  <c r="L29" i="2"/>
  <c r="L30" i="2" s="1"/>
  <c r="J29" i="2"/>
  <c r="I29" i="2"/>
  <c r="I30" i="2" s="1"/>
  <c r="H29" i="2"/>
  <c r="H30" i="2" s="1"/>
  <c r="F29" i="2"/>
  <c r="F30" i="2" s="1"/>
  <c r="E29" i="2"/>
  <c r="E30" i="2" s="1"/>
  <c r="D29" i="2"/>
  <c r="D30" i="2" s="1"/>
  <c r="BD19" i="1"/>
  <c r="BC14" i="1"/>
  <c r="BG19" i="1" s="1"/>
  <c r="BD15" i="1"/>
  <c r="BF19" i="1"/>
  <c r="BD16" i="1"/>
  <c r="BG16" i="1" s="1"/>
  <c r="BI16" i="1" s="1"/>
  <c r="BD9" i="1"/>
  <c r="BC8" i="1"/>
  <c r="BD10" i="1"/>
  <c r="BG10" i="1" s="1"/>
  <c r="BI10" i="1" s="1"/>
  <c r="BG4" i="1"/>
  <c r="BG5" i="1"/>
  <c r="BG6" i="1"/>
  <c r="BG3" i="1"/>
  <c r="BD6" i="1"/>
  <c r="BD5" i="1"/>
  <c r="BD4" i="1"/>
  <c r="BD3" i="1"/>
  <c r="AT2" i="1"/>
  <c r="BC2" i="1"/>
  <c r="BI6" i="1" s="1"/>
  <c r="BF6" i="1"/>
  <c r="H50" i="2"/>
  <c r="I50" i="2"/>
  <c r="J50" i="2"/>
  <c r="C50" i="2"/>
  <c r="O9" i="2"/>
  <c r="C9" i="2"/>
  <c r="I43" i="2"/>
  <c r="I44" i="2" s="1"/>
  <c r="AT14" i="1"/>
  <c r="AU19" i="1" s="1"/>
  <c r="AX19" i="1" s="1"/>
  <c r="AZ19" i="1" s="1"/>
  <c r="AW19" i="1"/>
  <c r="AU16" i="1"/>
  <c r="AU15" i="1"/>
  <c r="AL15" i="1"/>
  <c r="AL16" i="1"/>
  <c r="AW18" i="1"/>
  <c r="AW6" i="1"/>
  <c r="AX4" i="1"/>
  <c r="AX5" i="1"/>
  <c r="AX6" i="1"/>
  <c r="AU4" i="1"/>
  <c r="AU5" i="1"/>
  <c r="AU6" i="1"/>
  <c r="AX3" i="1"/>
  <c r="AU3" i="1"/>
  <c r="AL3" i="1"/>
  <c r="AO3" i="1" s="1"/>
  <c r="AK2" i="1"/>
  <c r="AU11" i="1"/>
  <c r="AX11" i="1" s="1"/>
  <c r="AZ11" i="1" s="1"/>
  <c r="AT8" i="1"/>
  <c r="AU10" i="1" s="1"/>
  <c r="AX10" i="1" s="1"/>
  <c r="AZ10" i="1" s="1"/>
  <c r="AO19" i="1"/>
  <c r="AN19" i="1"/>
  <c r="AL19" i="1"/>
  <c r="AL17" i="1"/>
  <c r="AK14" i="1"/>
  <c r="AO4" i="1"/>
  <c r="AO5" i="1"/>
  <c r="AN6" i="1"/>
  <c r="AL6" i="1"/>
  <c r="AO6" i="1" s="1"/>
  <c r="AL5" i="1"/>
  <c r="AL4" i="1"/>
  <c r="AL11" i="1"/>
  <c r="AO11" i="1" s="1"/>
  <c r="AQ11" i="1" s="1"/>
  <c r="AL10" i="1"/>
  <c r="AO10" i="1" s="1"/>
  <c r="AQ10" i="1" s="1"/>
  <c r="AK8" i="1"/>
  <c r="AN12" i="1" s="1"/>
  <c r="AB14" i="1"/>
  <c r="AF19" i="1"/>
  <c r="AE19" i="1"/>
  <c r="AC19" i="1"/>
  <c r="AC18" i="1"/>
  <c r="AC17" i="1"/>
  <c r="AC16" i="1"/>
  <c r="AC15" i="1"/>
  <c r="AF18" i="1"/>
  <c r="AH18" i="1" s="1"/>
  <c r="AB8" i="1"/>
  <c r="AC9" i="1" s="1"/>
  <c r="AF9" i="1" s="1"/>
  <c r="AH9" i="1" s="1"/>
  <c r="AH4" i="1"/>
  <c r="AF4" i="1"/>
  <c r="AF5" i="1"/>
  <c r="AF6" i="1"/>
  <c r="AF3" i="1"/>
  <c r="AC5" i="1"/>
  <c r="AC6" i="1"/>
  <c r="AC4" i="1"/>
  <c r="AE6" i="1"/>
  <c r="AC3" i="1"/>
  <c r="AB2" i="1"/>
  <c r="T12" i="1"/>
  <c r="T11" i="1"/>
  <c r="V19" i="1"/>
  <c r="S14" i="1"/>
  <c r="T18" i="1" s="1"/>
  <c r="T19" i="1"/>
  <c r="W19" i="1" s="1"/>
  <c r="K19" i="1"/>
  <c r="K18" i="1"/>
  <c r="K17" i="1"/>
  <c r="K16" i="1"/>
  <c r="K15" i="1"/>
  <c r="K12" i="1"/>
  <c r="K11" i="1"/>
  <c r="K10" i="1"/>
  <c r="K9" i="1"/>
  <c r="Y4" i="1"/>
  <c r="Y5" i="1"/>
  <c r="Y6" i="1"/>
  <c r="Y3" i="1"/>
  <c r="W3" i="1"/>
  <c r="T3" i="1"/>
  <c r="W5" i="1"/>
  <c r="W6" i="1"/>
  <c r="W4" i="1"/>
  <c r="T6" i="1"/>
  <c r="T5" i="1"/>
  <c r="V6" i="1"/>
  <c r="T4" i="1"/>
  <c r="S2" i="1"/>
  <c r="H43" i="2" l="1"/>
  <c r="H44" i="2" s="1"/>
  <c r="E36" i="2"/>
  <c r="E37" i="2" s="1"/>
  <c r="M36" i="2"/>
  <c r="M37" i="2" s="1"/>
  <c r="L15" i="2"/>
  <c r="L16" i="2" s="1"/>
  <c r="E15" i="2"/>
  <c r="E16" i="2" s="1"/>
  <c r="H22" i="2"/>
  <c r="H23" i="2" s="1"/>
  <c r="J22" i="2"/>
  <c r="J23" i="2" s="1"/>
  <c r="D43" i="2"/>
  <c r="D44" i="2" s="1"/>
  <c r="J43" i="2"/>
  <c r="J44" i="2" s="1"/>
  <c r="C15" i="2"/>
  <c r="C16" i="2" s="1"/>
  <c r="J36" i="2"/>
  <c r="J37" i="2" s="1"/>
  <c r="F15" i="2"/>
  <c r="F16" i="2" s="1"/>
  <c r="I15" i="2"/>
  <c r="I16" i="2" s="1"/>
  <c r="C36" i="2"/>
  <c r="C37" i="2" s="1"/>
  <c r="G43" i="2"/>
  <c r="G44" i="2" s="1"/>
  <c r="N36" i="2"/>
  <c r="N37" i="2" s="1"/>
  <c r="I22" i="2"/>
  <c r="I23" i="2" s="1"/>
  <c r="G36" i="2"/>
  <c r="G37" i="2" s="1"/>
  <c r="O43" i="2"/>
  <c r="O44" i="2" s="1"/>
  <c r="O22" i="2"/>
  <c r="O23" i="2" s="1"/>
  <c r="O36" i="2"/>
  <c r="O37" i="2" s="1"/>
  <c r="N22" i="2"/>
  <c r="N23" i="2" s="1"/>
  <c r="N43" i="2"/>
  <c r="N44" i="2" s="1"/>
  <c r="N15" i="2"/>
  <c r="N16" i="2" s="1"/>
  <c r="L22" i="2"/>
  <c r="L23" i="2" s="1"/>
  <c r="M22" i="2"/>
  <c r="M23" i="2" s="1"/>
  <c r="M15" i="2"/>
  <c r="M16" i="2" s="1"/>
  <c r="L36" i="2"/>
  <c r="L37" i="2" s="1"/>
  <c r="L43" i="2"/>
  <c r="L44" i="2" s="1"/>
  <c r="M43" i="2"/>
  <c r="M44" i="2" s="1"/>
  <c r="K36" i="2"/>
  <c r="K37" i="2" s="1"/>
  <c r="K43" i="2"/>
  <c r="K44" i="2" s="1"/>
  <c r="K22" i="2"/>
  <c r="K23" i="2" s="1"/>
  <c r="J15" i="2"/>
  <c r="J16" i="2" s="1"/>
  <c r="I36" i="2"/>
  <c r="I37" i="2" s="1"/>
  <c r="H15" i="2"/>
  <c r="H16" i="2" s="1"/>
  <c r="H36" i="2"/>
  <c r="H37" i="2" s="1"/>
  <c r="F22" i="2"/>
  <c r="F23" i="2" s="1"/>
  <c r="F36" i="2"/>
  <c r="F37" i="2" s="1"/>
  <c r="F43" i="2"/>
  <c r="F44" i="2" s="1"/>
  <c r="E43" i="2"/>
  <c r="E44" i="2" s="1"/>
  <c r="E22" i="2"/>
  <c r="E23" i="2" s="1"/>
  <c r="D22" i="2"/>
  <c r="D23" i="2" s="1"/>
  <c r="D36" i="2"/>
  <c r="D37" i="2" s="1"/>
  <c r="D15" i="2"/>
  <c r="D16" i="2" s="1"/>
  <c r="C43" i="2"/>
  <c r="C44" i="2" s="1"/>
  <c r="C22" i="2"/>
  <c r="C23" i="2" s="1"/>
  <c r="BD17" i="1"/>
  <c r="BG17" i="1" s="1"/>
  <c r="BI17" i="1" s="1"/>
  <c r="BG15" i="1"/>
  <c r="BI15" i="1" s="1"/>
  <c r="BD18" i="1"/>
  <c r="BG18" i="1" s="1"/>
  <c r="BI18" i="1" s="1"/>
  <c r="BF18" i="1"/>
  <c r="BG9" i="1"/>
  <c r="BI9" i="1" s="1"/>
  <c r="BD12" i="1"/>
  <c r="BG12" i="1" s="1"/>
  <c r="BI12" i="1" s="1"/>
  <c r="BF12" i="1"/>
  <c r="BD11" i="1"/>
  <c r="BG11" i="1" s="1"/>
  <c r="BI11" i="1" s="1"/>
  <c r="BI4" i="1"/>
  <c r="BI5" i="1"/>
  <c r="BI3" i="1"/>
  <c r="BI19" i="1"/>
  <c r="AU17" i="1"/>
  <c r="AX17" i="1" s="1"/>
  <c r="AZ17" i="1" s="1"/>
  <c r="AU18" i="1"/>
  <c r="AX18" i="1" s="1"/>
  <c r="AZ18" i="1" s="1"/>
  <c r="AX16" i="1"/>
  <c r="AZ16" i="1" s="1"/>
  <c r="AX15" i="1"/>
  <c r="AZ15" i="1" s="1"/>
  <c r="AZ5" i="1"/>
  <c r="AZ4" i="1"/>
  <c r="AU9" i="1"/>
  <c r="AX9" i="1" s="1"/>
  <c r="AZ9" i="1" s="1"/>
  <c r="AU12" i="1"/>
  <c r="AX12" i="1" s="1"/>
  <c r="AZ12" i="1" s="1"/>
  <c r="AZ3" i="1"/>
  <c r="AW12" i="1"/>
  <c r="AZ6" i="1"/>
  <c r="AO17" i="1"/>
  <c r="AQ17" i="1" s="1"/>
  <c r="AO16" i="1"/>
  <c r="AQ16" i="1" s="1"/>
  <c r="AO15" i="1"/>
  <c r="AQ15" i="1" s="1"/>
  <c r="AL18" i="1"/>
  <c r="AO18" i="1" s="1"/>
  <c r="AQ18" i="1" s="1"/>
  <c r="AN18" i="1"/>
  <c r="AQ19" i="1"/>
  <c r="AQ6" i="1"/>
  <c r="AQ3" i="1"/>
  <c r="AQ4" i="1"/>
  <c r="AQ5" i="1"/>
  <c r="AL9" i="1"/>
  <c r="AO9" i="1" s="1"/>
  <c r="AQ9" i="1" s="1"/>
  <c r="AL12" i="1"/>
  <c r="AO12" i="1" s="1"/>
  <c r="AQ12" i="1" s="1"/>
  <c r="AE18" i="1"/>
  <c r="AF17" i="1"/>
  <c r="AH17" i="1" s="1"/>
  <c r="AF15" i="1"/>
  <c r="AH15" i="1" s="1"/>
  <c r="AF16" i="1"/>
  <c r="AH16" i="1" s="1"/>
  <c r="AC11" i="1"/>
  <c r="AF11" i="1" s="1"/>
  <c r="AH11" i="1" s="1"/>
  <c r="AC12" i="1"/>
  <c r="AF12" i="1" s="1"/>
  <c r="AH12" i="1" s="1"/>
  <c r="AE12" i="1"/>
  <c r="AC10" i="1"/>
  <c r="AF10" i="1" s="1"/>
  <c r="AH10" i="1" s="1"/>
  <c r="AH5" i="1"/>
  <c r="AH3" i="1"/>
  <c r="AH6" i="1"/>
  <c r="AH19" i="1"/>
  <c r="Y19" i="1"/>
  <c r="T16" i="1"/>
  <c r="W16" i="1" s="1"/>
  <c r="Y16" i="1" s="1"/>
  <c r="T17" i="1"/>
  <c r="W17" i="1" s="1"/>
  <c r="Y17" i="1" s="1"/>
  <c r="S8" i="1"/>
  <c r="T10" i="1" s="1"/>
  <c r="W10" i="1" s="1"/>
  <c r="Y10" i="1" s="1"/>
  <c r="T9" i="1"/>
  <c r="W9" i="1" s="1"/>
  <c r="Y9" i="1" s="1"/>
  <c r="W12" i="1"/>
  <c r="Y12" i="1" s="1"/>
  <c r="W11" i="1"/>
  <c r="Y11" i="1" s="1"/>
  <c r="V12" i="1"/>
  <c r="V18" i="1" l="1"/>
  <c r="T15" i="1"/>
  <c r="W15" i="1" s="1"/>
  <c r="Y15" i="1" s="1"/>
  <c r="W18" i="1"/>
  <c r="Y18" i="1" s="1"/>
</calcChain>
</file>

<file path=xl/sharedStrings.xml><?xml version="1.0" encoding="utf-8"?>
<sst xmlns="http://schemas.openxmlformats.org/spreadsheetml/2006/main" count="234" uniqueCount="47">
  <si>
    <t>Bottom of Beam Elevations</t>
  </si>
  <si>
    <t>Beam 1</t>
  </si>
  <si>
    <t>Beam 2</t>
  </si>
  <si>
    <t>Span 2</t>
  </si>
  <si>
    <t>Beam 3</t>
  </si>
  <si>
    <t>Beam 4</t>
  </si>
  <si>
    <t>Beam 5</t>
  </si>
  <si>
    <t>Span 1</t>
  </si>
  <si>
    <t>Span 3</t>
  </si>
  <si>
    <t>Slope</t>
  </si>
  <si>
    <t>Check</t>
  </si>
  <si>
    <t>Straight line Exp.</t>
  </si>
  <si>
    <t>Deflection</t>
  </si>
  <si>
    <t>Inches Conversion</t>
  </si>
  <si>
    <t>Max Deflection from 0 In Inches</t>
  </si>
  <si>
    <t>LOCATION</t>
  </si>
  <si>
    <t>STATION</t>
  </si>
  <si>
    <t>OFFSET FROM CL (FT)</t>
  </si>
  <si>
    <t>FINAL DECK ELEV.</t>
  </si>
  <si>
    <t>DL DEFLECTION (FT)</t>
  </si>
  <si>
    <t>SCREED ELEV.</t>
  </si>
  <si>
    <t>DECK EDGE</t>
  </si>
  <si>
    <t>EXISTING CAMBER (FT)</t>
  </si>
  <si>
    <t xml:space="preserve">SCREED ELEV. </t>
  </si>
  <si>
    <t>TOP OF HAUNCH ELEV.</t>
  </si>
  <si>
    <t>15.00 LT</t>
  </si>
  <si>
    <t>15.00 RT</t>
  </si>
  <si>
    <t>7.50 LT</t>
  </si>
  <si>
    <t>7.50 RT</t>
  </si>
  <si>
    <t>0.00 (CL)</t>
  </si>
  <si>
    <t>Station</t>
  </si>
  <si>
    <t>SPAN</t>
  </si>
  <si>
    <t>CL BEAM #1</t>
  </si>
  <si>
    <t>CL BEAM #2</t>
  </si>
  <si>
    <t>CL BEAM #4</t>
  </si>
  <si>
    <t>CL BEAM #5</t>
  </si>
  <si>
    <t>DECK ELEVATION TABLE</t>
  </si>
  <si>
    <t>CL BEAM #3 (PROFILE GRADE LOCATION)</t>
  </si>
  <si>
    <t>CL PIER #1</t>
  </si>
  <si>
    <t>CL PIER #2</t>
  </si>
  <si>
    <t>RR. ABUTM'T. CL BRG.</t>
  </si>
  <si>
    <t>1/4 SPAN</t>
  </si>
  <si>
    <t>1/2 SPAN</t>
  </si>
  <si>
    <t>3/4 SPAN</t>
  </si>
  <si>
    <t>CL PIER #3</t>
  </si>
  <si>
    <t>17.67 LT</t>
  </si>
  <si>
    <t>17.67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</si>
</sst>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0\+0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165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Beam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906C-42E5-BB27-088215C22F23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906C-42E5-BB27-088215C22F23}"/>
              </c:ext>
            </c:extLst>
          </c:dPt>
          <c:xVal>
            <c:numRef>
              <c:f>Sheet1!$K$3:$K$6</c:f>
              <c:numCache>
                <c:formatCode>General</c:formatCode>
                <c:ptCount val="4"/>
                <c:pt idx="0">
                  <c:v>0</c:v>
                </c:pt>
                <c:pt idx="1">
                  <c:v>17.47</c:v>
                </c:pt>
                <c:pt idx="2">
                  <c:v>37.22</c:v>
                </c:pt>
                <c:pt idx="3">
                  <c:v>57.5</c:v>
                </c:pt>
              </c:numCache>
            </c:numRef>
          </c:xVal>
          <c:yVal>
            <c:numRef>
              <c:f>Sheet1!$A$3:$A$6</c:f>
              <c:numCache>
                <c:formatCode>General</c:formatCode>
                <c:ptCount val="4"/>
                <c:pt idx="0">
                  <c:v>681.68799999999999</c:v>
                </c:pt>
                <c:pt idx="1">
                  <c:v>681.71900000000005</c:v>
                </c:pt>
                <c:pt idx="2">
                  <c:v>681.803</c:v>
                </c:pt>
                <c:pt idx="3">
                  <c:v>681.875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3F-4BC3-98E8-9796A5601CBC}"/>
            </c:ext>
          </c:extLst>
        </c:ser>
        <c:ser>
          <c:idx val="1"/>
          <c:order val="1"/>
          <c:tx>
            <c:v>Beam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Sheet1!$K$3:$K$6</c:f>
              <c:numCache>
                <c:formatCode>General</c:formatCode>
                <c:ptCount val="4"/>
                <c:pt idx="0">
                  <c:v>0</c:v>
                </c:pt>
                <c:pt idx="1">
                  <c:v>17.47</c:v>
                </c:pt>
                <c:pt idx="2">
                  <c:v>37.22</c:v>
                </c:pt>
                <c:pt idx="3">
                  <c:v>57.5</c:v>
                </c:pt>
              </c:numCache>
            </c:numRef>
          </c:xVal>
          <c:yVal>
            <c:numRef>
              <c:f>Sheet1!$C$3:$C$6</c:f>
              <c:numCache>
                <c:formatCode>General</c:formatCode>
                <c:ptCount val="4"/>
                <c:pt idx="0">
                  <c:v>681.79600000000005</c:v>
                </c:pt>
                <c:pt idx="1">
                  <c:v>681.83399999999995</c:v>
                </c:pt>
                <c:pt idx="2">
                  <c:v>681.90499999999997</c:v>
                </c:pt>
                <c:pt idx="3">
                  <c:v>681.99599999999998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3F-4BC3-98E8-9796A5601CBC}"/>
            </c:ext>
          </c:extLst>
        </c:ser>
        <c:ser>
          <c:idx val="2"/>
          <c:order val="2"/>
          <c:tx>
            <c:v>Beam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Sheet1!$K$3:$K$6</c:f>
              <c:numCache>
                <c:formatCode>General</c:formatCode>
                <c:ptCount val="4"/>
                <c:pt idx="0">
                  <c:v>0</c:v>
                </c:pt>
                <c:pt idx="1">
                  <c:v>17.47</c:v>
                </c:pt>
                <c:pt idx="2">
                  <c:v>37.22</c:v>
                </c:pt>
                <c:pt idx="3">
                  <c:v>57.5</c:v>
                </c:pt>
              </c:numCache>
            </c:numRef>
          </c:xVal>
          <c:yVal>
            <c:numRef>
              <c:f>Sheet1!$E$3:$E$6</c:f>
              <c:numCache>
                <c:formatCode>General</c:formatCode>
                <c:ptCount val="4"/>
                <c:pt idx="0">
                  <c:v>681.81700000000001</c:v>
                </c:pt>
                <c:pt idx="1">
                  <c:v>681.86699999999996</c:v>
                </c:pt>
                <c:pt idx="2">
                  <c:v>681.96500000000003</c:v>
                </c:pt>
                <c:pt idx="3">
                  <c:v>682.096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3F-4BC3-98E8-9796A5601CBC}"/>
            </c:ext>
          </c:extLst>
        </c:ser>
        <c:ser>
          <c:idx val="3"/>
          <c:order val="3"/>
          <c:tx>
            <c:v>Beam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Sheet1!$K$3:$K$6</c:f>
              <c:numCache>
                <c:formatCode>General</c:formatCode>
                <c:ptCount val="4"/>
                <c:pt idx="0">
                  <c:v>0</c:v>
                </c:pt>
                <c:pt idx="1">
                  <c:v>17.47</c:v>
                </c:pt>
                <c:pt idx="2">
                  <c:v>37.22</c:v>
                </c:pt>
                <c:pt idx="3">
                  <c:v>57.5</c:v>
                </c:pt>
              </c:numCache>
            </c:numRef>
          </c:xVal>
          <c:yVal>
            <c:numRef>
              <c:f>Sheet1!$G$3:$G$6</c:f>
              <c:numCache>
                <c:formatCode>General</c:formatCode>
                <c:ptCount val="4"/>
                <c:pt idx="0">
                  <c:v>681.673</c:v>
                </c:pt>
                <c:pt idx="1">
                  <c:v>681.74599999999998</c:v>
                </c:pt>
                <c:pt idx="2">
                  <c:v>681.84199999999998</c:v>
                </c:pt>
                <c:pt idx="3">
                  <c:v>681.98299999999995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3F-4BC3-98E8-9796A5601CBC}"/>
            </c:ext>
          </c:extLst>
        </c:ser>
        <c:ser>
          <c:idx val="4"/>
          <c:order val="4"/>
          <c:tx>
            <c:v>Beam 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Sheet1!$K$3:$K$6</c:f>
              <c:numCache>
                <c:formatCode>General</c:formatCode>
                <c:ptCount val="4"/>
                <c:pt idx="0">
                  <c:v>0</c:v>
                </c:pt>
                <c:pt idx="1">
                  <c:v>17.47</c:v>
                </c:pt>
                <c:pt idx="2">
                  <c:v>37.22</c:v>
                </c:pt>
                <c:pt idx="3">
                  <c:v>57.5</c:v>
                </c:pt>
              </c:numCache>
            </c:numRef>
          </c:xVal>
          <c:yVal>
            <c:numRef>
              <c:f>Sheet1!$I$3:$I$6</c:f>
              <c:numCache>
                <c:formatCode>General</c:formatCode>
                <c:ptCount val="4"/>
                <c:pt idx="0">
                  <c:v>681.57399999999996</c:v>
                </c:pt>
                <c:pt idx="1">
                  <c:v>681.60599999999999</c:v>
                </c:pt>
                <c:pt idx="2">
                  <c:v>681.67899999999997</c:v>
                </c:pt>
                <c:pt idx="3">
                  <c:v>681.79200000000003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3F-4BC3-98E8-9796A5601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552944"/>
        <c:axId val="420553272"/>
      </c:scatterChart>
      <c:valAx>
        <c:axId val="420552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553272"/>
        <c:crosses val="autoZero"/>
        <c:crossBetween val="midCat"/>
      </c:valAx>
      <c:valAx>
        <c:axId val="42055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552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Beam 1 Span 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Sheet1!$K$9:$K$12</c:f>
              <c:numCache>
                <c:formatCode>General</c:formatCode>
                <c:ptCount val="4"/>
                <c:pt idx="0">
                  <c:v>0</c:v>
                </c:pt>
                <c:pt idx="1">
                  <c:v>19.799999999999997</c:v>
                </c:pt>
                <c:pt idx="2">
                  <c:v>39.299999999999997</c:v>
                </c:pt>
                <c:pt idx="3">
                  <c:v>59.400000000000006</c:v>
                </c:pt>
              </c:numCache>
            </c:numRef>
          </c:xVal>
          <c:yVal>
            <c:numRef>
              <c:f>Sheet1!$A$9:$A$12</c:f>
              <c:numCache>
                <c:formatCode>General</c:formatCode>
                <c:ptCount val="4"/>
                <c:pt idx="0">
                  <c:v>681.85599999999999</c:v>
                </c:pt>
                <c:pt idx="1">
                  <c:v>681.95799999999997</c:v>
                </c:pt>
                <c:pt idx="2">
                  <c:v>682.04899999999998</c:v>
                </c:pt>
                <c:pt idx="3">
                  <c:v>682.11900000000003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32-4770-A4BE-2D490F4D2393}"/>
            </c:ext>
          </c:extLst>
        </c:ser>
        <c:ser>
          <c:idx val="1"/>
          <c:order val="1"/>
          <c:tx>
            <c:v>Beam 2 Span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Sheet1!$K$10:$K$12</c:f>
              <c:numCache>
                <c:formatCode>General</c:formatCode>
                <c:ptCount val="3"/>
                <c:pt idx="0">
                  <c:v>19.799999999999997</c:v>
                </c:pt>
                <c:pt idx="1">
                  <c:v>39.299999999999997</c:v>
                </c:pt>
                <c:pt idx="2">
                  <c:v>59.400000000000006</c:v>
                </c:pt>
              </c:numCache>
            </c:numRef>
          </c:xVal>
          <c:yVal>
            <c:numRef>
              <c:f>Sheet1!$C$10:$C$12</c:f>
              <c:numCache>
                <c:formatCode>General</c:formatCode>
                <c:ptCount val="3"/>
                <c:pt idx="0">
                  <c:v>682.05399999999997</c:v>
                </c:pt>
                <c:pt idx="1">
                  <c:v>682.07899999999995</c:v>
                </c:pt>
                <c:pt idx="2">
                  <c:v>682.28700000000003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32-4770-A4BE-2D490F4D2393}"/>
            </c:ext>
          </c:extLst>
        </c:ser>
        <c:ser>
          <c:idx val="2"/>
          <c:order val="2"/>
          <c:tx>
            <c:v>Beam 5 Span 2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Sheet1!$K$9:$K$12</c:f>
              <c:numCache>
                <c:formatCode>General</c:formatCode>
                <c:ptCount val="4"/>
                <c:pt idx="0">
                  <c:v>0</c:v>
                </c:pt>
                <c:pt idx="1">
                  <c:v>19.799999999999997</c:v>
                </c:pt>
                <c:pt idx="2">
                  <c:v>39.299999999999997</c:v>
                </c:pt>
                <c:pt idx="3">
                  <c:v>59.400000000000006</c:v>
                </c:pt>
              </c:numCache>
            </c:numRef>
          </c:xVal>
          <c:yVal>
            <c:numRef>
              <c:f>Sheet1!$I$9:$I$12</c:f>
              <c:numCache>
                <c:formatCode>General</c:formatCode>
                <c:ptCount val="4"/>
                <c:pt idx="0">
                  <c:v>681.82799999999997</c:v>
                </c:pt>
                <c:pt idx="1">
                  <c:v>681.97</c:v>
                </c:pt>
                <c:pt idx="2">
                  <c:v>682.06700000000001</c:v>
                </c:pt>
                <c:pt idx="3">
                  <c:v>682.18799999999999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32-4770-A4BE-2D490F4D2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616992"/>
        <c:axId val="882621584"/>
      </c:scatterChart>
      <c:valAx>
        <c:axId val="882616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621584"/>
        <c:crosses val="autoZero"/>
        <c:crossBetween val="midCat"/>
      </c:valAx>
      <c:valAx>
        <c:axId val="88262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616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Beam 1 Span 3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Sheet1!$K$15:$K$19</c:f>
              <c:numCache>
                <c:formatCode>General</c:formatCode>
                <c:ptCount val="5"/>
                <c:pt idx="0">
                  <c:v>0</c:v>
                </c:pt>
                <c:pt idx="1">
                  <c:v>20</c:v>
                </c:pt>
                <c:pt idx="2">
                  <c:v>39.800000000000011</c:v>
                </c:pt>
                <c:pt idx="3">
                  <c:v>59.5</c:v>
                </c:pt>
                <c:pt idx="4">
                  <c:v>62.199999999999989</c:v>
                </c:pt>
              </c:numCache>
            </c:numRef>
          </c:xVal>
          <c:yVal>
            <c:numRef>
              <c:f>Sheet1!$A$15:$A$19</c:f>
              <c:numCache>
                <c:formatCode>General</c:formatCode>
                <c:ptCount val="5"/>
                <c:pt idx="0">
                  <c:v>682.21500000000003</c:v>
                </c:pt>
                <c:pt idx="1">
                  <c:v>682.36599999999999</c:v>
                </c:pt>
                <c:pt idx="2">
                  <c:v>682.48900000000003</c:v>
                </c:pt>
                <c:pt idx="3">
                  <c:v>682.63400000000001</c:v>
                </c:pt>
                <c:pt idx="4">
                  <c:v>682.66300000000001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2C-4B1B-8265-9E4928A2912E}"/>
            </c:ext>
          </c:extLst>
        </c:ser>
        <c:ser>
          <c:idx val="1"/>
          <c:order val="1"/>
          <c:tx>
            <c:v>Beam 2 Span 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Sheet1!$K$15:$K$19</c:f>
              <c:numCache>
                <c:formatCode>General</c:formatCode>
                <c:ptCount val="5"/>
                <c:pt idx="0">
                  <c:v>0</c:v>
                </c:pt>
                <c:pt idx="1">
                  <c:v>20</c:v>
                </c:pt>
                <c:pt idx="2">
                  <c:v>39.800000000000011</c:v>
                </c:pt>
                <c:pt idx="3">
                  <c:v>59.5</c:v>
                </c:pt>
                <c:pt idx="4">
                  <c:v>62.199999999999989</c:v>
                </c:pt>
              </c:numCache>
            </c:numRef>
          </c:xVal>
          <c:yVal>
            <c:numRef>
              <c:f>Sheet1!$C$15:$C$19</c:f>
              <c:numCache>
                <c:formatCode>General</c:formatCode>
                <c:ptCount val="5"/>
                <c:pt idx="0">
                  <c:v>682.32</c:v>
                </c:pt>
                <c:pt idx="1">
                  <c:v>682.51</c:v>
                </c:pt>
                <c:pt idx="2">
                  <c:v>682.62</c:v>
                </c:pt>
                <c:pt idx="3">
                  <c:v>682.73599999999999</c:v>
                </c:pt>
                <c:pt idx="4">
                  <c:v>682.75199999999995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2C-4B1B-8265-9E4928A2912E}"/>
            </c:ext>
          </c:extLst>
        </c:ser>
        <c:ser>
          <c:idx val="2"/>
          <c:order val="2"/>
          <c:tx>
            <c:v>Beam 3 Span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Sheet1!$K$15:$K$19</c:f>
              <c:numCache>
                <c:formatCode>General</c:formatCode>
                <c:ptCount val="5"/>
                <c:pt idx="0">
                  <c:v>0</c:v>
                </c:pt>
                <c:pt idx="1">
                  <c:v>20</c:v>
                </c:pt>
                <c:pt idx="2">
                  <c:v>39.800000000000011</c:v>
                </c:pt>
                <c:pt idx="3">
                  <c:v>59.5</c:v>
                </c:pt>
                <c:pt idx="4">
                  <c:v>62.199999999999989</c:v>
                </c:pt>
              </c:numCache>
            </c:numRef>
          </c:xVal>
          <c:yVal>
            <c:numRef>
              <c:f>Sheet1!$E$15:$E$19</c:f>
              <c:numCache>
                <c:formatCode>General</c:formatCode>
                <c:ptCount val="5"/>
                <c:pt idx="0">
                  <c:v>682.452</c:v>
                </c:pt>
                <c:pt idx="1">
                  <c:v>682.64499999999998</c:v>
                </c:pt>
                <c:pt idx="2">
                  <c:v>682.74800000000005</c:v>
                </c:pt>
                <c:pt idx="3">
                  <c:v>682.88900000000001</c:v>
                </c:pt>
                <c:pt idx="4">
                  <c:v>682.88300000000004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2C-4B1B-8265-9E4928A2912E}"/>
            </c:ext>
          </c:extLst>
        </c:ser>
        <c:ser>
          <c:idx val="3"/>
          <c:order val="3"/>
          <c:tx>
            <c:v>Beam 4 Span 3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Sheet1!$K$15:$K$19</c:f>
              <c:numCache>
                <c:formatCode>General</c:formatCode>
                <c:ptCount val="5"/>
                <c:pt idx="0">
                  <c:v>0</c:v>
                </c:pt>
                <c:pt idx="1">
                  <c:v>20</c:v>
                </c:pt>
                <c:pt idx="2">
                  <c:v>39.800000000000011</c:v>
                </c:pt>
                <c:pt idx="3">
                  <c:v>59.5</c:v>
                </c:pt>
                <c:pt idx="4">
                  <c:v>62.199999999999989</c:v>
                </c:pt>
              </c:numCache>
            </c:numRef>
          </c:xVal>
          <c:yVal>
            <c:numRef>
              <c:f>Sheet1!$G$15:$G$19</c:f>
              <c:numCache>
                <c:formatCode>General</c:formatCode>
                <c:ptCount val="5"/>
                <c:pt idx="0">
                  <c:v>682.31</c:v>
                </c:pt>
                <c:pt idx="1">
                  <c:v>682.47199999999998</c:v>
                </c:pt>
                <c:pt idx="2">
                  <c:v>682.58399999999995</c:v>
                </c:pt>
                <c:pt idx="3">
                  <c:v>682.76199999999994</c:v>
                </c:pt>
                <c:pt idx="4">
                  <c:v>682.75900000000001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2C-4B1B-8265-9E4928A2912E}"/>
            </c:ext>
          </c:extLst>
        </c:ser>
        <c:ser>
          <c:idx val="4"/>
          <c:order val="4"/>
          <c:tx>
            <c:v>Beam 5 Span 3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Sheet1!$K$15:$K$19</c:f>
              <c:numCache>
                <c:formatCode>General</c:formatCode>
                <c:ptCount val="5"/>
                <c:pt idx="0">
                  <c:v>0</c:v>
                </c:pt>
                <c:pt idx="1">
                  <c:v>20</c:v>
                </c:pt>
                <c:pt idx="2">
                  <c:v>39.800000000000011</c:v>
                </c:pt>
                <c:pt idx="3">
                  <c:v>59.5</c:v>
                </c:pt>
                <c:pt idx="4">
                  <c:v>62.199999999999989</c:v>
                </c:pt>
              </c:numCache>
            </c:numRef>
          </c:xVal>
          <c:yVal>
            <c:numRef>
              <c:f>Sheet1!$I$15:$I$19</c:f>
              <c:numCache>
                <c:formatCode>General</c:formatCode>
                <c:ptCount val="5"/>
                <c:pt idx="0">
                  <c:v>682.22799999999995</c:v>
                </c:pt>
                <c:pt idx="1">
                  <c:v>682.38</c:v>
                </c:pt>
                <c:pt idx="2">
                  <c:v>682.476</c:v>
                </c:pt>
                <c:pt idx="3">
                  <c:v>682.65</c:v>
                </c:pt>
                <c:pt idx="4">
                  <c:v>682.67200000000003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2C-4B1B-8265-9E4928A29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515544"/>
        <c:axId val="882523744"/>
      </c:scatterChart>
      <c:valAx>
        <c:axId val="882515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523744"/>
        <c:crosses val="autoZero"/>
        <c:crossBetween val="midCat"/>
      </c:valAx>
      <c:valAx>
        <c:axId val="88252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515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Beam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Graph!$A$2:$A$14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xVal>
          <c:yVal>
            <c:numRef>
              <c:f>Graph!$B$2:$B$14</c:f>
              <c:numCache>
                <c:formatCode>General</c:formatCode>
                <c:ptCount val="13"/>
                <c:pt idx="0">
                  <c:v>880.56100000000004</c:v>
                </c:pt>
                <c:pt idx="1">
                  <c:v>880.53399999999999</c:v>
                </c:pt>
                <c:pt idx="2">
                  <c:v>880.50699999999995</c:v>
                </c:pt>
                <c:pt idx="3">
                  <c:v>880.48099999999999</c:v>
                </c:pt>
                <c:pt idx="4">
                  <c:v>880.45399999999995</c:v>
                </c:pt>
                <c:pt idx="5">
                  <c:v>880.42100000000005</c:v>
                </c:pt>
                <c:pt idx="6">
                  <c:v>880.38800000000003</c:v>
                </c:pt>
                <c:pt idx="7">
                  <c:v>880.35500000000002</c:v>
                </c:pt>
                <c:pt idx="8">
                  <c:v>880.322</c:v>
                </c:pt>
                <c:pt idx="9">
                  <c:v>880.29600000000005</c:v>
                </c:pt>
                <c:pt idx="10">
                  <c:v>880.26900000000001</c:v>
                </c:pt>
                <c:pt idx="11">
                  <c:v>880.24300000000005</c:v>
                </c:pt>
                <c:pt idx="12">
                  <c:v>880.21699999999998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34-4B94-AA6F-E7C879DFC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634136"/>
        <c:axId val="754637088"/>
      </c:scatterChart>
      <c:valAx>
        <c:axId val="754634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4637088"/>
        <c:crosses val="autoZero"/>
        <c:crossBetween val="midCat"/>
      </c:valAx>
      <c:valAx>
        <c:axId val="75463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4634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114300</xdr:colOff>
      <xdr:row>27</xdr:row>
      <xdr:rowOff>147636</xdr:rowOff>
    </xdr:from>
    <xdr:to>
      <xdr:col>38</xdr:col>
      <xdr:colOff>390525</xdr:colOff>
      <xdr:row>47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F8F30F-8C75-AA90-7575-631EB001BD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14287</xdr:colOff>
      <xdr:row>27</xdr:row>
      <xdr:rowOff>166687</xdr:rowOff>
    </xdr:from>
    <xdr:to>
      <xdr:col>25</xdr:col>
      <xdr:colOff>319087</xdr:colOff>
      <xdr:row>42</xdr:row>
      <xdr:rowOff>52387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794EA3-E1E8-D632-1154-BEB9688F45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209550</xdr:colOff>
      <xdr:row>19</xdr:row>
      <xdr:rowOff>128587</xdr:rowOff>
    </xdr:from>
    <xdr:to>
      <xdr:col>14</xdr:col>
      <xdr:colOff>581025</xdr:colOff>
      <xdr:row>34</xdr:row>
      <xdr:rowOff>14287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97D9753-1AB2-61A6-E3D9-BA61EB22DC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4</xdr:row>
      <xdr:rowOff>152400</xdr:rowOff>
    </xdr:from>
    <xdr:to>
      <xdr:col>14</xdr:col>
      <xdr:colOff>371475</xdr:colOff>
      <xdr:row>19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C1ED8A-5F2E-A6E3-8211-6527E88DD5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FACA3-EC54-42C6-9B7F-728C1BCFCFD4}">
  <dimension ref="A1:S50"/>
  <sheetViews>
    <sheetView tabSelected="1" workbookViewId="0">
      <selection activeCell="O4" sqref="O4:O50"/>
    </sheetView>
  </sheetViews>
  <sheetFormatPr defaultRowHeight="15" x14ac:dyDescent="0.25"/>
  <cols>
    <col min="2" max="2" width="22.7109375" customWidth="1"/>
    <col min="3" max="19" width="12.7109375" customWidth="1"/>
  </cols>
  <sheetData>
    <row r="1" spans="1:19" ht="30" customHeight="1" thickBot="1" x14ac:dyDescent="0.3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15.75" thickBot="1" x14ac:dyDescent="0.3">
      <c r="A2" s="2"/>
      <c r="B2" s="2" t="s">
        <v>31</v>
      </c>
      <c r="C2" s="2"/>
      <c r="D2" s="14">
        <v>1</v>
      </c>
      <c r="E2" s="14"/>
      <c r="F2" s="14"/>
      <c r="G2" s="2"/>
      <c r="H2" s="14">
        <v>2</v>
      </c>
      <c r="I2" s="14"/>
      <c r="J2" s="14"/>
      <c r="K2" s="2"/>
      <c r="L2" s="14">
        <v>3</v>
      </c>
      <c r="M2" s="14"/>
      <c r="N2" s="14"/>
      <c r="O2" s="2"/>
      <c r="P2" s="14">
        <v>3</v>
      </c>
      <c r="Q2" s="14"/>
      <c r="R2" s="14"/>
      <c r="S2" s="2"/>
    </row>
    <row r="3" spans="1:19" ht="60" customHeight="1" thickBot="1" x14ac:dyDescent="0.3">
      <c r="A3" s="3" t="s">
        <v>15</v>
      </c>
      <c r="B3" s="2"/>
      <c r="C3" s="4" t="s">
        <v>40</v>
      </c>
      <c r="D3" s="2" t="s">
        <v>41</v>
      </c>
      <c r="E3" s="2" t="s">
        <v>42</v>
      </c>
      <c r="F3" s="2" t="s">
        <v>43</v>
      </c>
      <c r="G3" s="4" t="s">
        <v>38</v>
      </c>
      <c r="H3" s="2" t="s">
        <v>41</v>
      </c>
      <c r="I3" s="2" t="s">
        <v>42</v>
      </c>
      <c r="J3" s="2" t="s">
        <v>43</v>
      </c>
      <c r="K3" s="4" t="s">
        <v>39</v>
      </c>
      <c r="L3" s="2" t="s">
        <v>41</v>
      </c>
      <c r="M3" s="2" t="s">
        <v>42</v>
      </c>
      <c r="N3" s="2" t="s">
        <v>43</v>
      </c>
      <c r="O3" s="4" t="s">
        <v>44</v>
      </c>
      <c r="P3" s="2" t="s">
        <v>41</v>
      </c>
      <c r="Q3" s="2" t="s">
        <v>42</v>
      </c>
      <c r="R3" s="2" t="s">
        <v>43</v>
      </c>
      <c r="S3" s="4" t="s">
        <v>40</v>
      </c>
    </row>
    <row r="4" spans="1:19" ht="15" customHeight="1" x14ac:dyDescent="0.25">
      <c r="A4" s="15" t="s">
        <v>21</v>
      </c>
      <c r="B4" s="11" t="s">
        <v>16</v>
      </c>
      <c r="C4" s="5">
        <f>C24-6.06</f>
        <v>3072.11</v>
      </c>
      <c r="D4" s="5">
        <f t="shared" ref="D4:S4" si="0">D24-6.06</f>
        <v>3084.66</v>
      </c>
      <c r="E4" s="5">
        <f t="shared" si="0"/>
        <v>3097.2000000000003</v>
      </c>
      <c r="F4" s="5">
        <f t="shared" si="0"/>
        <v>3109.75</v>
      </c>
      <c r="G4" s="21">
        <f t="shared" si="0"/>
        <v>3122.29</v>
      </c>
      <c r="H4" s="5">
        <f t="shared" si="0"/>
        <v>3140.15</v>
      </c>
      <c r="I4" s="5">
        <f t="shared" si="0"/>
        <v>3158.01</v>
      </c>
      <c r="J4" s="5">
        <f t="shared" si="0"/>
        <v>3175.87</v>
      </c>
      <c r="K4" s="21">
        <f t="shared" si="0"/>
        <v>3193.73</v>
      </c>
      <c r="L4" s="5">
        <f t="shared" si="0"/>
        <v>3211.61</v>
      </c>
      <c r="M4" s="5">
        <f t="shared" si="0"/>
        <v>3229.4900000000002</v>
      </c>
      <c r="N4" s="5">
        <f t="shared" si="0"/>
        <v>3247.37</v>
      </c>
      <c r="O4" s="21">
        <f t="shared" si="0"/>
        <v>3265.25</v>
      </c>
      <c r="P4" s="5">
        <f t="shared" si="0"/>
        <v>3277.79</v>
      </c>
      <c r="Q4" s="5">
        <f t="shared" si="0"/>
        <v>3290.32</v>
      </c>
      <c r="R4" s="5">
        <f t="shared" si="0"/>
        <v>3302.85</v>
      </c>
      <c r="S4" s="5">
        <f t="shared" si="0"/>
        <v>3315.38</v>
      </c>
    </row>
    <row r="5" spans="1:19" x14ac:dyDescent="0.25">
      <c r="A5" s="16"/>
      <c r="B5" s="12" t="s">
        <v>17</v>
      </c>
      <c r="C5" s="6" t="s">
        <v>45</v>
      </c>
      <c r="D5" s="6" t="s">
        <v>45</v>
      </c>
      <c r="E5" s="6" t="s">
        <v>45</v>
      </c>
      <c r="F5" s="6" t="s">
        <v>45</v>
      </c>
      <c r="G5" s="22" t="s">
        <v>45</v>
      </c>
      <c r="H5" s="6" t="s">
        <v>45</v>
      </c>
      <c r="I5" s="6" t="s">
        <v>45</v>
      </c>
      <c r="J5" s="6" t="s">
        <v>45</v>
      </c>
      <c r="K5" s="22" t="s">
        <v>45</v>
      </c>
      <c r="L5" s="6" t="s">
        <v>45</v>
      </c>
      <c r="M5" s="6" t="s">
        <v>45</v>
      </c>
      <c r="N5" s="6" t="s">
        <v>45</v>
      </c>
      <c r="O5" s="22" t="s">
        <v>45</v>
      </c>
      <c r="P5" s="8" t="s">
        <v>45</v>
      </c>
      <c r="Q5" s="8" t="s">
        <v>45</v>
      </c>
      <c r="R5" s="8" t="s">
        <v>45</v>
      </c>
      <c r="S5" s="8" t="s">
        <v>45</v>
      </c>
    </row>
    <row r="6" spans="1:19" x14ac:dyDescent="0.25">
      <c r="A6" s="16"/>
      <c r="B6" s="12" t="s">
        <v>18</v>
      </c>
      <c r="C6" s="6">
        <f>834.884-0.28</f>
        <v>834.60400000000004</v>
      </c>
      <c r="D6" s="6">
        <f>834.919-0.28</f>
        <v>834.63900000000001</v>
      </c>
      <c r="E6" s="6">
        <f>834.949-0.28</f>
        <v>834.66899999999998</v>
      </c>
      <c r="F6" s="6">
        <f>834.976-0.28</f>
        <v>834.69600000000003</v>
      </c>
      <c r="G6" s="22">
        <f>834.998-0.28</f>
        <v>834.71800000000007</v>
      </c>
      <c r="H6" s="6">
        <f>835.024-0.28</f>
        <v>834.74400000000003</v>
      </c>
      <c r="I6" s="6">
        <f>835.041-0.28</f>
        <v>834.76100000000008</v>
      </c>
      <c r="J6" s="6">
        <f>835.051-0.28</f>
        <v>834.77100000000007</v>
      </c>
      <c r="K6" s="22">
        <f>835.052-0.28</f>
        <v>834.77200000000005</v>
      </c>
      <c r="L6" s="6">
        <f>835.046-0.28</f>
        <v>834.76600000000008</v>
      </c>
      <c r="M6" s="6">
        <f>835.031-0.28</f>
        <v>834.75099999999998</v>
      </c>
      <c r="N6" s="6">
        <f>835.009-0.28</f>
        <v>834.72900000000004</v>
      </c>
      <c r="O6" s="22">
        <f>834.978-0.28</f>
        <v>834.69799999999998</v>
      </c>
      <c r="P6" s="6">
        <f>834.952-0.28</f>
        <v>834.67200000000003</v>
      </c>
      <c r="Q6" s="6">
        <f>834.922-0.28</f>
        <v>834.64200000000005</v>
      </c>
      <c r="R6" s="6">
        <f>834.888-0.28</f>
        <v>834.60800000000006</v>
      </c>
      <c r="S6" s="6">
        <f>834.85-0.28</f>
        <v>834.57</v>
      </c>
    </row>
    <row r="7" spans="1:19" x14ac:dyDescent="0.25">
      <c r="A7" s="16"/>
      <c r="B7" s="12" t="s">
        <v>19</v>
      </c>
      <c r="C7" s="6">
        <v>0</v>
      </c>
      <c r="D7" s="6">
        <v>1.0999999999999999E-2</v>
      </c>
      <c r="E7" s="6">
        <v>1.2E-2</v>
      </c>
      <c r="F7" s="6">
        <v>4.0000000000000001E-3</v>
      </c>
      <c r="G7" s="22">
        <v>0</v>
      </c>
      <c r="H7" s="6">
        <v>2.1000000000000001E-2</v>
      </c>
      <c r="I7" s="6">
        <v>3.5000000000000003E-2</v>
      </c>
      <c r="J7" s="6">
        <v>1.7999999999999999E-2</v>
      </c>
      <c r="K7" s="22">
        <v>0</v>
      </c>
      <c r="L7" s="6">
        <v>1.7999999999999999E-2</v>
      </c>
      <c r="M7" s="6">
        <v>3.5000000000000003E-2</v>
      </c>
      <c r="N7" s="6">
        <v>2.1000000000000001E-2</v>
      </c>
      <c r="O7" s="22">
        <v>0</v>
      </c>
      <c r="P7" s="9">
        <v>4.0000000000000001E-3</v>
      </c>
      <c r="Q7" s="9">
        <v>1.2E-2</v>
      </c>
      <c r="R7" s="9">
        <v>1.0999999999999999E-2</v>
      </c>
      <c r="S7" s="9">
        <v>0</v>
      </c>
    </row>
    <row r="8" spans="1:19" hidden="1" x14ac:dyDescent="0.25">
      <c r="A8" s="16"/>
      <c r="B8" s="12" t="s">
        <v>22</v>
      </c>
      <c r="C8" s="6">
        <v>0</v>
      </c>
      <c r="D8" s="6">
        <v>0.28100000000000003</v>
      </c>
      <c r="E8" s="6">
        <v>0.56299999999999994</v>
      </c>
      <c r="F8" s="6">
        <v>0.28100000000000003</v>
      </c>
      <c r="G8" s="22">
        <v>0</v>
      </c>
      <c r="H8" s="6">
        <v>0.375</v>
      </c>
      <c r="I8" s="6">
        <v>0.75</v>
      </c>
      <c r="J8" s="6">
        <v>0.375</v>
      </c>
      <c r="K8" s="22">
        <v>0</v>
      </c>
      <c r="L8" s="6">
        <v>0.28100000000000003</v>
      </c>
      <c r="M8" s="6">
        <v>0.56299999999999994</v>
      </c>
      <c r="N8" s="6">
        <v>0.28100000000000003</v>
      </c>
      <c r="O8" s="22">
        <v>0</v>
      </c>
      <c r="P8" s="10"/>
      <c r="Q8" s="10"/>
      <c r="R8" s="10"/>
      <c r="S8" s="10"/>
    </row>
    <row r="9" spans="1:19" ht="15.75" thickBot="1" x14ac:dyDescent="0.3">
      <c r="A9" s="17"/>
      <c r="B9" s="13" t="s">
        <v>20</v>
      </c>
      <c r="C9" s="7">
        <f t="shared" ref="C9:S9" si="1">C6+C7</f>
        <v>834.60400000000004</v>
      </c>
      <c r="D9" s="7">
        <f t="shared" si="1"/>
        <v>834.65</v>
      </c>
      <c r="E9" s="7">
        <f t="shared" si="1"/>
        <v>834.68099999999993</v>
      </c>
      <c r="F9" s="7">
        <f t="shared" si="1"/>
        <v>834.7</v>
      </c>
      <c r="G9" s="23">
        <f t="shared" si="1"/>
        <v>834.71800000000007</v>
      </c>
      <c r="H9" s="7">
        <f t="shared" si="1"/>
        <v>834.76499999999999</v>
      </c>
      <c r="I9" s="7">
        <f t="shared" si="1"/>
        <v>834.79600000000005</v>
      </c>
      <c r="J9" s="7">
        <f t="shared" si="1"/>
        <v>834.7890000000001</v>
      </c>
      <c r="K9" s="23">
        <f t="shared" si="1"/>
        <v>834.77200000000005</v>
      </c>
      <c r="L9" s="7">
        <f t="shared" si="1"/>
        <v>834.78400000000011</v>
      </c>
      <c r="M9" s="7">
        <f t="shared" si="1"/>
        <v>834.78599999999994</v>
      </c>
      <c r="N9" s="7">
        <f t="shared" si="1"/>
        <v>834.75</v>
      </c>
      <c r="O9" s="23">
        <f t="shared" si="1"/>
        <v>834.69799999999998</v>
      </c>
      <c r="P9" s="6">
        <f t="shared" si="1"/>
        <v>834.67600000000004</v>
      </c>
      <c r="Q9" s="6">
        <f t="shared" si="1"/>
        <v>834.654</v>
      </c>
      <c r="R9" s="6">
        <f t="shared" si="1"/>
        <v>834.61900000000003</v>
      </c>
      <c r="S9" s="6">
        <f t="shared" si="1"/>
        <v>834.57</v>
      </c>
    </row>
    <row r="10" spans="1:19" x14ac:dyDescent="0.25">
      <c r="A10" s="15" t="s">
        <v>32</v>
      </c>
      <c r="B10" s="11" t="s">
        <v>16</v>
      </c>
      <c r="C10" s="5">
        <f>C24-5.14</f>
        <v>3073.03</v>
      </c>
      <c r="D10" s="5">
        <f t="shared" ref="D10:S10" si="2">D24-5.14</f>
        <v>3085.58</v>
      </c>
      <c r="E10" s="5">
        <f t="shared" si="2"/>
        <v>3098.1200000000003</v>
      </c>
      <c r="F10" s="5">
        <f t="shared" si="2"/>
        <v>3110.67</v>
      </c>
      <c r="G10" s="21">
        <f t="shared" si="2"/>
        <v>3123.21</v>
      </c>
      <c r="H10" s="5">
        <f t="shared" si="2"/>
        <v>3141.07</v>
      </c>
      <c r="I10" s="5">
        <f t="shared" si="2"/>
        <v>3158.9300000000003</v>
      </c>
      <c r="J10" s="5">
        <f t="shared" si="2"/>
        <v>3176.79</v>
      </c>
      <c r="K10" s="21">
        <f t="shared" si="2"/>
        <v>3194.65</v>
      </c>
      <c r="L10" s="5">
        <f t="shared" si="2"/>
        <v>3212.53</v>
      </c>
      <c r="M10" s="5">
        <f t="shared" si="2"/>
        <v>3230.4100000000003</v>
      </c>
      <c r="N10" s="5">
        <f t="shared" si="2"/>
        <v>3248.29</v>
      </c>
      <c r="O10" s="21">
        <f t="shared" si="2"/>
        <v>3266.17</v>
      </c>
      <c r="P10" s="5">
        <f t="shared" si="2"/>
        <v>3278.71</v>
      </c>
      <c r="Q10" s="5">
        <f t="shared" si="2"/>
        <v>3291.2400000000002</v>
      </c>
      <c r="R10" s="5">
        <f t="shared" si="2"/>
        <v>3303.77</v>
      </c>
      <c r="S10" s="5">
        <f t="shared" si="2"/>
        <v>3316.3</v>
      </c>
    </row>
    <row r="11" spans="1:19" x14ac:dyDescent="0.25">
      <c r="A11" s="16"/>
      <c r="B11" s="12" t="s">
        <v>17</v>
      </c>
      <c r="C11" s="6" t="s">
        <v>25</v>
      </c>
      <c r="D11" s="6" t="s">
        <v>25</v>
      </c>
      <c r="E11" s="6" t="s">
        <v>25</v>
      </c>
      <c r="F11" s="6" t="s">
        <v>25</v>
      </c>
      <c r="G11" s="22" t="s">
        <v>25</v>
      </c>
      <c r="H11" s="6" t="s">
        <v>25</v>
      </c>
      <c r="I11" s="6" t="s">
        <v>25</v>
      </c>
      <c r="J11" s="6" t="s">
        <v>25</v>
      </c>
      <c r="K11" s="22" t="s">
        <v>25</v>
      </c>
      <c r="L11" s="6" t="s">
        <v>25</v>
      </c>
      <c r="M11" s="6" t="s">
        <v>25</v>
      </c>
      <c r="N11" s="6" t="s">
        <v>25</v>
      </c>
      <c r="O11" s="22" t="s">
        <v>25</v>
      </c>
      <c r="P11" s="6" t="s">
        <v>25</v>
      </c>
      <c r="Q11" s="6" t="s">
        <v>25</v>
      </c>
      <c r="R11" s="6" t="s">
        <v>25</v>
      </c>
      <c r="S11" s="6" t="s">
        <v>25</v>
      </c>
    </row>
    <row r="12" spans="1:19" x14ac:dyDescent="0.25">
      <c r="A12" s="16"/>
      <c r="B12" s="12" t="s">
        <v>18</v>
      </c>
      <c r="C12" s="6">
        <f>834.887-0.24</f>
        <v>834.64699999999993</v>
      </c>
      <c r="D12" s="6">
        <f>834.921-0.24</f>
        <v>834.68100000000004</v>
      </c>
      <c r="E12" s="6">
        <f>834.951-0.24</f>
        <v>834.71100000000001</v>
      </c>
      <c r="F12" s="6">
        <f>834.978-0.24</f>
        <v>834.73799999999994</v>
      </c>
      <c r="G12" s="22">
        <f>835-0.24</f>
        <v>834.76</v>
      </c>
      <c r="H12" s="6">
        <f>835.025-0.24</f>
        <v>834.78499999999997</v>
      </c>
      <c r="I12" s="6">
        <f>835.042-0.24</f>
        <v>834.80200000000002</v>
      </c>
      <c r="J12" s="6">
        <f>835.051-0.24</f>
        <v>834.81100000000004</v>
      </c>
      <c r="K12" s="22">
        <f>835.052-0.24</f>
        <v>834.81200000000001</v>
      </c>
      <c r="L12" s="6">
        <f>835.045-0.24</f>
        <v>834.80499999999995</v>
      </c>
      <c r="M12" s="6">
        <f>835.03-0.24</f>
        <v>834.79</v>
      </c>
      <c r="N12" s="6">
        <f>835.007-0.24</f>
        <v>834.76699999999994</v>
      </c>
      <c r="O12" s="22">
        <f>834.976-0.24</f>
        <v>834.73599999999999</v>
      </c>
      <c r="P12" s="6">
        <f>834.95-0.24</f>
        <v>834.71</v>
      </c>
      <c r="Q12" s="6">
        <f>834.92-0.24</f>
        <v>834.68</v>
      </c>
      <c r="R12" s="6">
        <f>834.885-0.24</f>
        <v>834.64499999999998</v>
      </c>
      <c r="S12" s="6">
        <f>834.847-0.24</f>
        <v>834.60699999999997</v>
      </c>
    </row>
    <row r="13" spans="1:19" x14ac:dyDescent="0.25">
      <c r="A13" s="16"/>
      <c r="B13" s="12" t="s">
        <v>19</v>
      </c>
      <c r="C13" s="6">
        <v>0</v>
      </c>
      <c r="D13" s="6">
        <v>1.0999999999999999E-2</v>
      </c>
      <c r="E13" s="6">
        <v>1.2E-2</v>
      </c>
      <c r="F13" s="6">
        <v>4.0000000000000001E-3</v>
      </c>
      <c r="G13" s="22">
        <v>0</v>
      </c>
      <c r="H13" s="6">
        <v>2.1000000000000001E-2</v>
      </c>
      <c r="I13" s="6">
        <v>3.5000000000000003E-2</v>
      </c>
      <c r="J13" s="6">
        <v>1.7999999999999999E-2</v>
      </c>
      <c r="K13" s="22">
        <v>0</v>
      </c>
      <c r="L13" s="6">
        <v>1.7999999999999999E-2</v>
      </c>
      <c r="M13" s="6">
        <v>3.5000000000000003E-2</v>
      </c>
      <c r="N13" s="6">
        <v>2.1000000000000001E-2</v>
      </c>
      <c r="O13" s="22">
        <v>0</v>
      </c>
      <c r="P13" s="9">
        <v>4.0000000000000001E-3</v>
      </c>
      <c r="Q13" s="9">
        <v>1.2E-2</v>
      </c>
      <c r="R13" s="9">
        <v>1.0999999999999999E-2</v>
      </c>
      <c r="S13" s="9">
        <v>0</v>
      </c>
    </row>
    <row r="14" spans="1:19" hidden="1" x14ac:dyDescent="0.25">
      <c r="A14" s="16"/>
      <c r="B14" s="12" t="s">
        <v>22</v>
      </c>
      <c r="C14" s="6">
        <v>0</v>
      </c>
      <c r="D14" s="6">
        <v>0.28100000000000003</v>
      </c>
      <c r="E14" s="6">
        <v>0.56299999999999994</v>
      </c>
      <c r="F14" s="6">
        <v>0.28100000000000003</v>
      </c>
      <c r="G14" s="22">
        <v>0</v>
      </c>
      <c r="H14" s="6">
        <v>0.375</v>
      </c>
      <c r="I14" s="6">
        <v>0.75</v>
      </c>
      <c r="J14" s="6">
        <v>0.375</v>
      </c>
      <c r="K14" s="22">
        <v>0</v>
      </c>
      <c r="L14" s="6">
        <v>0.28100000000000003</v>
      </c>
      <c r="M14" s="6">
        <v>0.56299999999999994</v>
      </c>
      <c r="N14" s="6">
        <v>0.28100000000000003</v>
      </c>
      <c r="O14" s="22">
        <v>0</v>
      </c>
      <c r="P14" s="10"/>
      <c r="Q14" s="10"/>
      <c r="R14" s="10"/>
      <c r="S14" s="10"/>
    </row>
    <row r="15" spans="1:19" x14ac:dyDescent="0.25">
      <c r="A15" s="16"/>
      <c r="B15" s="12" t="s">
        <v>23</v>
      </c>
      <c r="C15" s="6">
        <f t="shared" ref="C15:S15" si="3">C12+C13</f>
        <v>834.64699999999993</v>
      </c>
      <c r="D15" s="6">
        <f t="shared" si="3"/>
        <v>834.69200000000001</v>
      </c>
      <c r="E15" s="6">
        <f t="shared" si="3"/>
        <v>834.72299999999996</v>
      </c>
      <c r="F15" s="6">
        <f t="shared" si="3"/>
        <v>834.74199999999996</v>
      </c>
      <c r="G15" s="22">
        <f t="shared" si="3"/>
        <v>834.76</v>
      </c>
      <c r="H15" s="6">
        <f t="shared" si="3"/>
        <v>834.80599999999993</v>
      </c>
      <c r="I15" s="6">
        <f t="shared" si="3"/>
        <v>834.83699999999999</v>
      </c>
      <c r="J15" s="6">
        <f t="shared" si="3"/>
        <v>834.82900000000006</v>
      </c>
      <c r="K15" s="22">
        <f t="shared" si="3"/>
        <v>834.81200000000001</v>
      </c>
      <c r="L15" s="6">
        <f t="shared" si="3"/>
        <v>834.82299999999998</v>
      </c>
      <c r="M15" s="6">
        <f t="shared" si="3"/>
        <v>834.82499999999993</v>
      </c>
      <c r="N15" s="6">
        <f t="shared" si="3"/>
        <v>834.7879999999999</v>
      </c>
      <c r="O15" s="22">
        <f t="shared" si="3"/>
        <v>834.73599999999999</v>
      </c>
      <c r="P15" s="6">
        <f t="shared" si="3"/>
        <v>834.71400000000006</v>
      </c>
      <c r="Q15" s="6">
        <f t="shared" si="3"/>
        <v>834.69199999999989</v>
      </c>
      <c r="R15" s="6">
        <f t="shared" si="3"/>
        <v>834.65599999999995</v>
      </c>
      <c r="S15" s="6">
        <f t="shared" si="3"/>
        <v>834.60699999999997</v>
      </c>
    </row>
    <row r="16" spans="1:19" ht="15.75" thickBot="1" x14ac:dyDescent="0.3">
      <c r="A16" s="17"/>
      <c r="B16" s="13" t="s">
        <v>24</v>
      </c>
      <c r="C16" s="7">
        <f>C15-0.7083</f>
        <v>833.93869999999993</v>
      </c>
      <c r="D16" s="7">
        <f t="shared" ref="D16:S16" si="4">D15-0.7083</f>
        <v>833.9837</v>
      </c>
      <c r="E16" s="7">
        <f t="shared" si="4"/>
        <v>834.01469999999995</v>
      </c>
      <c r="F16" s="7">
        <f t="shared" si="4"/>
        <v>834.03369999999995</v>
      </c>
      <c r="G16" s="23">
        <f t="shared" si="4"/>
        <v>834.05169999999998</v>
      </c>
      <c r="H16" s="7">
        <f t="shared" si="4"/>
        <v>834.09769999999992</v>
      </c>
      <c r="I16" s="7">
        <f t="shared" si="4"/>
        <v>834.12869999999998</v>
      </c>
      <c r="J16" s="7">
        <f t="shared" si="4"/>
        <v>834.12070000000006</v>
      </c>
      <c r="K16" s="23">
        <f t="shared" si="4"/>
        <v>834.1037</v>
      </c>
      <c r="L16" s="7">
        <f t="shared" si="4"/>
        <v>834.11469999999997</v>
      </c>
      <c r="M16" s="7">
        <f t="shared" si="4"/>
        <v>834.11669999999992</v>
      </c>
      <c r="N16" s="7">
        <f t="shared" si="4"/>
        <v>834.07969999999989</v>
      </c>
      <c r="O16" s="23">
        <f t="shared" si="4"/>
        <v>834.02769999999998</v>
      </c>
      <c r="P16" s="7">
        <f t="shared" si="4"/>
        <v>834.00570000000005</v>
      </c>
      <c r="Q16" s="7">
        <f t="shared" si="4"/>
        <v>833.98369999999989</v>
      </c>
      <c r="R16" s="7">
        <f t="shared" si="4"/>
        <v>833.94769999999994</v>
      </c>
      <c r="S16" s="7">
        <f t="shared" si="4"/>
        <v>833.89869999999996</v>
      </c>
    </row>
    <row r="17" spans="1:19" x14ac:dyDescent="0.25">
      <c r="A17" s="15" t="s">
        <v>33</v>
      </c>
      <c r="B17" s="11" t="s">
        <v>16</v>
      </c>
      <c r="C17" s="5">
        <f>C24-2.57</f>
        <v>3075.6</v>
      </c>
      <c r="D17" s="5">
        <f t="shared" ref="D17:S17" si="5">D24-2.57</f>
        <v>3088.1499999999996</v>
      </c>
      <c r="E17" s="5">
        <f t="shared" si="5"/>
        <v>3100.69</v>
      </c>
      <c r="F17" s="5">
        <f t="shared" si="5"/>
        <v>3113.24</v>
      </c>
      <c r="G17" s="21">
        <f t="shared" si="5"/>
        <v>3125.7799999999997</v>
      </c>
      <c r="H17" s="5">
        <f t="shared" si="5"/>
        <v>3143.64</v>
      </c>
      <c r="I17" s="5">
        <f t="shared" si="5"/>
        <v>3161.5</v>
      </c>
      <c r="J17" s="5">
        <f t="shared" si="5"/>
        <v>3179.3599999999997</v>
      </c>
      <c r="K17" s="21">
        <f t="shared" si="5"/>
        <v>3197.22</v>
      </c>
      <c r="L17" s="5">
        <f t="shared" si="5"/>
        <v>3215.1</v>
      </c>
      <c r="M17" s="5">
        <f t="shared" si="5"/>
        <v>3232.98</v>
      </c>
      <c r="N17" s="5">
        <f t="shared" si="5"/>
        <v>3250.8599999999997</v>
      </c>
      <c r="O17" s="21">
        <f t="shared" si="5"/>
        <v>3268.74</v>
      </c>
      <c r="P17" s="5">
        <f t="shared" si="5"/>
        <v>3281.2799999999997</v>
      </c>
      <c r="Q17" s="5">
        <f t="shared" si="5"/>
        <v>3293.81</v>
      </c>
      <c r="R17" s="5">
        <f t="shared" si="5"/>
        <v>3306.3399999999997</v>
      </c>
      <c r="S17" s="5">
        <f t="shared" si="5"/>
        <v>3318.87</v>
      </c>
    </row>
    <row r="18" spans="1:19" x14ac:dyDescent="0.25">
      <c r="A18" s="16"/>
      <c r="B18" s="12" t="s">
        <v>17</v>
      </c>
      <c r="C18" s="6" t="s">
        <v>27</v>
      </c>
      <c r="D18" s="6" t="s">
        <v>27</v>
      </c>
      <c r="E18" s="6" t="s">
        <v>27</v>
      </c>
      <c r="F18" s="6" t="s">
        <v>27</v>
      </c>
      <c r="G18" s="22" t="s">
        <v>27</v>
      </c>
      <c r="H18" s="6" t="s">
        <v>27</v>
      </c>
      <c r="I18" s="6" t="s">
        <v>27</v>
      </c>
      <c r="J18" s="6" t="s">
        <v>27</v>
      </c>
      <c r="K18" s="22" t="s">
        <v>27</v>
      </c>
      <c r="L18" s="6" t="s">
        <v>27</v>
      </c>
      <c r="M18" s="6" t="s">
        <v>27</v>
      </c>
      <c r="N18" s="6" t="s">
        <v>27</v>
      </c>
      <c r="O18" s="22" t="s">
        <v>27</v>
      </c>
      <c r="P18" s="6" t="s">
        <v>27</v>
      </c>
      <c r="Q18" s="6" t="s">
        <v>27</v>
      </c>
      <c r="R18" s="6" t="s">
        <v>27</v>
      </c>
      <c r="S18" s="6" t="s">
        <v>27</v>
      </c>
    </row>
    <row r="19" spans="1:19" x14ac:dyDescent="0.25">
      <c r="A19" s="16"/>
      <c r="B19" s="12" t="s">
        <v>18</v>
      </c>
      <c r="C19" s="6">
        <f>834.894-0.12</f>
        <v>834.774</v>
      </c>
      <c r="D19" s="6">
        <f>834.927-0.12</f>
        <v>834.80700000000002</v>
      </c>
      <c r="E19" s="6">
        <f>834.957-0.12</f>
        <v>834.83699999999999</v>
      </c>
      <c r="F19" s="6">
        <f>834.982-0.12</f>
        <v>834.86199999999997</v>
      </c>
      <c r="G19" s="22">
        <f>835.004-0.12</f>
        <v>834.88400000000001</v>
      </c>
      <c r="H19" s="6">
        <f>835.028-0.12</f>
        <v>834.90800000000002</v>
      </c>
      <c r="I19" s="6">
        <f>835.044-0.12</f>
        <v>834.92399999999998</v>
      </c>
      <c r="J19" s="6">
        <f>835.052-0.12</f>
        <v>834.93200000000002</v>
      </c>
      <c r="K19" s="22">
        <f>835.052-0.12</f>
        <v>834.93200000000002</v>
      </c>
      <c r="L19" s="6">
        <f>835.044-0.12</f>
        <v>834.92399999999998</v>
      </c>
      <c r="M19" s="6">
        <f>835.027-0.12</f>
        <v>834.90700000000004</v>
      </c>
      <c r="N19" s="6">
        <f>835.003-0.12</f>
        <v>834.88300000000004</v>
      </c>
      <c r="O19" s="22">
        <f>834.97-0.12</f>
        <v>834.85</v>
      </c>
      <c r="P19" s="6">
        <f>834.944-0.12</f>
        <v>834.82399999999996</v>
      </c>
      <c r="Q19" s="6">
        <f>834.913-0.12</f>
        <v>834.79300000000001</v>
      </c>
      <c r="R19" s="6">
        <f>834.878-0.12</f>
        <v>834.75800000000004</v>
      </c>
      <c r="S19" s="6">
        <f>834.839-0.12</f>
        <v>834.71900000000005</v>
      </c>
    </row>
    <row r="20" spans="1:19" x14ac:dyDescent="0.25">
      <c r="A20" s="16"/>
      <c r="B20" s="12" t="s">
        <v>19</v>
      </c>
      <c r="C20" s="6">
        <v>0</v>
      </c>
      <c r="D20" s="6">
        <v>1.0999999999999999E-2</v>
      </c>
      <c r="E20" s="6">
        <v>1.2E-2</v>
      </c>
      <c r="F20" s="6">
        <v>4.0000000000000001E-3</v>
      </c>
      <c r="G20" s="22">
        <v>0</v>
      </c>
      <c r="H20" s="6">
        <v>2.1000000000000001E-2</v>
      </c>
      <c r="I20" s="6">
        <v>3.5000000000000003E-2</v>
      </c>
      <c r="J20" s="6">
        <v>1.7999999999999999E-2</v>
      </c>
      <c r="K20" s="22">
        <v>0</v>
      </c>
      <c r="L20" s="6">
        <v>1.7999999999999999E-2</v>
      </c>
      <c r="M20" s="6">
        <v>3.5000000000000003E-2</v>
      </c>
      <c r="N20" s="6">
        <v>2.1000000000000001E-2</v>
      </c>
      <c r="O20" s="22">
        <v>0</v>
      </c>
      <c r="P20" s="9">
        <v>4.0000000000000001E-3</v>
      </c>
      <c r="Q20" s="9">
        <v>1.2E-2</v>
      </c>
      <c r="R20" s="9">
        <v>1.0999999999999999E-2</v>
      </c>
      <c r="S20" s="9">
        <v>0</v>
      </c>
    </row>
    <row r="21" spans="1:19" hidden="1" x14ac:dyDescent="0.25">
      <c r="A21" s="16"/>
      <c r="B21" s="12" t="s">
        <v>22</v>
      </c>
      <c r="C21" s="6">
        <v>0</v>
      </c>
      <c r="D21" s="6">
        <v>0.28100000000000003</v>
      </c>
      <c r="E21" s="6">
        <v>0.56299999999999994</v>
      </c>
      <c r="F21" s="6">
        <v>0.28100000000000003</v>
      </c>
      <c r="G21" s="22">
        <v>0</v>
      </c>
      <c r="H21" s="6">
        <v>0.375</v>
      </c>
      <c r="I21" s="6">
        <v>0.75</v>
      </c>
      <c r="J21" s="6">
        <v>0.375</v>
      </c>
      <c r="K21" s="22">
        <v>0</v>
      </c>
      <c r="L21" s="6">
        <v>0.28100000000000003</v>
      </c>
      <c r="M21" s="6">
        <v>0.56299999999999994</v>
      </c>
      <c r="N21" s="6">
        <v>0.28100000000000003</v>
      </c>
      <c r="O21" s="22">
        <v>0</v>
      </c>
      <c r="P21" s="10"/>
      <c r="Q21" s="10"/>
      <c r="R21" s="10"/>
      <c r="S21" s="10"/>
    </row>
    <row r="22" spans="1:19" x14ac:dyDescent="0.25">
      <c r="A22" s="16"/>
      <c r="B22" s="12" t="s">
        <v>23</v>
      </c>
      <c r="C22" s="6">
        <f t="shared" ref="C22:S22" si="6">C19+C20</f>
        <v>834.774</v>
      </c>
      <c r="D22" s="6">
        <f t="shared" si="6"/>
        <v>834.81799999999998</v>
      </c>
      <c r="E22" s="6">
        <f t="shared" si="6"/>
        <v>834.84899999999993</v>
      </c>
      <c r="F22" s="6">
        <f t="shared" si="6"/>
        <v>834.86599999999999</v>
      </c>
      <c r="G22" s="22">
        <f t="shared" si="6"/>
        <v>834.88400000000001</v>
      </c>
      <c r="H22" s="6">
        <f t="shared" si="6"/>
        <v>834.92899999999997</v>
      </c>
      <c r="I22" s="6">
        <f t="shared" si="6"/>
        <v>834.95899999999995</v>
      </c>
      <c r="J22" s="6">
        <f t="shared" si="6"/>
        <v>834.95</v>
      </c>
      <c r="K22" s="22">
        <f t="shared" si="6"/>
        <v>834.93200000000002</v>
      </c>
      <c r="L22" s="6">
        <f t="shared" si="6"/>
        <v>834.94200000000001</v>
      </c>
      <c r="M22" s="6">
        <f t="shared" si="6"/>
        <v>834.94200000000001</v>
      </c>
      <c r="N22" s="6">
        <f t="shared" si="6"/>
        <v>834.904</v>
      </c>
      <c r="O22" s="22">
        <f t="shared" si="6"/>
        <v>834.85</v>
      </c>
      <c r="P22" s="6">
        <f t="shared" si="6"/>
        <v>834.82799999999997</v>
      </c>
      <c r="Q22" s="6">
        <f t="shared" si="6"/>
        <v>834.80499999999995</v>
      </c>
      <c r="R22" s="6">
        <f t="shared" si="6"/>
        <v>834.76900000000001</v>
      </c>
      <c r="S22" s="6">
        <f t="shared" si="6"/>
        <v>834.71900000000005</v>
      </c>
    </row>
    <row r="23" spans="1:19" ht="15.75" thickBot="1" x14ac:dyDescent="0.3">
      <c r="A23" s="17"/>
      <c r="B23" s="13" t="s">
        <v>24</v>
      </c>
      <c r="C23" s="7">
        <f>C22-0.7083</f>
        <v>834.06569999999999</v>
      </c>
      <c r="D23" s="7">
        <f t="shared" ref="D23" si="7">D22-0.7083</f>
        <v>834.10969999999998</v>
      </c>
      <c r="E23" s="7">
        <f t="shared" ref="E23" si="8">E22-0.7083</f>
        <v>834.14069999999992</v>
      </c>
      <c r="F23" s="7">
        <f t="shared" ref="F23" si="9">F22-0.7083</f>
        <v>834.15769999999998</v>
      </c>
      <c r="G23" s="23">
        <f t="shared" ref="G23" si="10">G22-0.7083</f>
        <v>834.17570000000001</v>
      </c>
      <c r="H23" s="7">
        <f t="shared" ref="H23" si="11">H22-0.7083</f>
        <v>834.22069999999997</v>
      </c>
      <c r="I23" s="7">
        <f t="shared" ref="I23" si="12">I22-0.7083</f>
        <v>834.25069999999994</v>
      </c>
      <c r="J23" s="7">
        <f t="shared" ref="J23" si="13">J22-0.7083</f>
        <v>834.24170000000004</v>
      </c>
      <c r="K23" s="23">
        <f t="shared" ref="K23" si="14">K22-0.7083</f>
        <v>834.22370000000001</v>
      </c>
      <c r="L23" s="7">
        <f t="shared" ref="L23" si="15">L22-0.7083</f>
        <v>834.2337</v>
      </c>
      <c r="M23" s="7">
        <f t="shared" ref="M23" si="16">M22-0.7083</f>
        <v>834.2337</v>
      </c>
      <c r="N23" s="7">
        <f t="shared" ref="N23" si="17">N22-0.7083</f>
        <v>834.19569999999999</v>
      </c>
      <c r="O23" s="23">
        <f t="shared" ref="O23:S23" si="18">O22-0.7083</f>
        <v>834.14170000000001</v>
      </c>
      <c r="P23" s="7">
        <f t="shared" si="18"/>
        <v>834.11969999999997</v>
      </c>
      <c r="Q23" s="7">
        <f t="shared" si="18"/>
        <v>834.09669999999994</v>
      </c>
      <c r="R23" s="7">
        <f t="shared" si="18"/>
        <v>834.0607</v>
      </c>
      <c r="S23" s="7">
        <f t="shared" si="18"/>
        <v>834.01070000000004</v>
      </c>
    </row>
    <row r="24" spans="1:19" x14ac:dyDescent="0.25">
      <c r="A24" s="18" t="s">
        <v>37</v>
      </c>
      <c r="B24" s="11" t="s">
        <v>16</v>
      </c>
      <c r="C24" s="5">
        <v>3078.17</v>
      </c>
      <c r="D24" s="5">
        <v>3090.72</v>
      </c>
      <c r="E24" s="5">
        <v>3103.26</v>
      </c>
      <c r="F24" s="5">
        <v>3115.81</v>
      </c>
      <c r="G24" s="21">
        <v>3128.35</v>
      </c>
      <c r="H24" s="5">
        <v>3146.21</v>
      </c>
      <c r="I24" s="5">
        <v>3164.07</v>
      </c>
      <c r="J24" s="5">
        <v>3181.93</v>
      </c>
      <c r="K24" s="21">
        <v>3199.79</v>
      </c>
      <c r="L24" s="5">
        <v>3217.67</v>
      </c>
      <c r="M24" s="5">
        <v>3235.55</v>
      </c>
      <c r="N24" s="5">
        <v>3253.43</v>
      </c>
      <c r="O24" s="21">
        <v>3271.31</v>
      </c>
      <c r="P24" s="5">
        <v>3283.85</v>
      </c>
      <c r="Q24" s="5">
        <v>3296.38</v>
      </c>
      <c r="R24" s="5">
        <v>3308.91</v>
      </c>
      <c r="S24" s="5">
        <v>3321.44</v>
      </c>
    </row>
    <row r="25" spans="1:19" x14ac:dyDescent="0.25">
      <c r="A25" s="19"/>
      <c r="B25" s="12" t="s">
        <v>17</v>
      </c>
      <c r="C25" s="6" t="s">
        <v>29</v>
      </c>
      <c r="D25" s="6" t="s">
        <v>29</v>
      </c>
      <c r="E25" s="6" t="s">
        <v>29</v>
      </c>
      <c r="F25" s="6" t="s">
        <v>29</v>
      </c>
      <c r="G25" s="22" t="s">
        <v>29</v>
      </c>
      <c r="H25" s="6" t="s">
        <v>29</v>
      </c>
      <c r="I25" s="6" t="s">
        <v>29</v>
      </c>
      <c r="J25" s="6" t="s">
        <v>29</v>
      </c>
      <c r="K25" s="22" t="s">
        <v>29</v>
      </c>
      <c r="L25" s="6" t="s">
        <v>29</v>
      </c>
      <c r="M25" s="6" t="s">
        <v>29</v>
      </c>
      <c r="N25" s="6" t="s">
        <v>29</v>
      </c>
      <c r="O25" s="22" t="s">
        <v>29</v>
      </c>
      <c r="P25" s="6" t="s">
        <v>29</v>
      </c>
      <c r="Q25" s="6" t="s">
        <v>29</v>
      </c>
      <c r="R25" s="6" t="s">
        <v>29</v>
      </c>
      <c r="S25" s="6" t="s">
        <v>29</v>
      </c>
    </row>
    <row r="26" spans="1:19" x14ac:dyDescent="0.25">
      <c r="A26" s="19"/>
      <c r="B26" s="12" t="s">
        <v>18</v>
      </c>
      <c r="C26" s="6">
        <v>834.90099999999995</v>
      </c>
      <c r="D26" s="6">
        <v>834.93399999999997</v>
      </c>
      <c r="E26" s="6">
        <v>834.96199999999999</v>
      </c>
      <c r="F26" s="6">
        <v>834.98599999999999</v>
      </c>
      <c r="G26" s="22">
        <v>835.00800000000004</v>
      </c>
      <c r="H26" s="6">
        <v>835.03099999999995</v>
      </c>
      <c r="I26" s="6">
        <v>835.04499999999996</v>
      </c>
      <c r="J26" s="6">
        <v>835.05200000000002</v>
      </c>
      <c r="K26" s="22">
        <v>835.05100000000004</v>
      </c>
      <c r="L26" s="6">
        <v>835.04200000000003</v>
      </c>
      <c r="M26" s="6">
        <v>835.024</v>
      </c>
      <c r="N26" s="6">
        <v>835</v>
      </c>
      <c r="O26" s="22">
        <v>834.96699999999998</v>
      </c>
      <c r="P26" s="6">
        <v>834.93799999999999</v>
      </c>
      <c r="Q26" s="6">
        <v>834.90599999999995</v>
      </c>
      <c r="R26" s="6">
        <v>834.87</v>
      </c>
      <c r="S26" s="6">
        <v>834.83</v>
      </c>
    </row>
    <row r="27" spans="1:19" x14ac:dyDescent="0.25">
      <c r="A27" s="19"/>
      <c r="B27" s="12" t="s">
        <v>19</v>
      </c>
      <c r="C27" s="6">
        <v>0</v>
      </c>
      <c r="D27" s="6">
        <v>1.0999999999999999E-2</v>
      </c>
      <c r="E27" s="6">
        <v>1.2E-2</v>
      </c>
      <c r="F27" s="6">
        <v>4.0000000000000001E-3</v>
      </c>
      <c r="G27" s="22">
        <v>0</v>
      </c>
      <c r="H27" s="6">
        <v>2.1000000000000001E-2</v>
      </c>
      <c r="I27" s="6">
        <v>3.5000000000000003E-2</v>
      </c>
      <c r="J27" s="6">
        <v>1.7999999999999999E-2</v>
      </c>
      <c r="K27" s="22">
        <v>0</v>
      </c>
      <c r="L27" s="6">
        <v>1.7999999999999999E-2</v>
      </c>
      <c r="M27" s="6">
        <v>3.5000000000000003E-2</v>
      </c>
      <c r="N27" s="6">
        <v>2.1000000000000001E-2</v>
      </c>
      <c r="O27" s="22">
        <v>0</v>
      </c>
      <c r="P27" s="9">
        <v>4.0000000000000001E-3</v>
      </c>
      <c r="Q27" s="9">
        <v>1.2E-2</v>
      </c>
      <c r="R27" s="9">
        <v>1.0999999999999999E-2</v>
      </c>
      <c r="S27" s="9">
        <v>0</v>
      </c>
    </row>
    <row r="28" spans="1:19" ht="15" hidden="1" customHeight="1" x14ac:dyDescent="0.25">
      <c r="A28" s="19"/>
      <c r="B28" s="12" t="s">
        <v>22</v>
      </c>
      <c r="C28" s="6">
        <v>0</v>
      </c>
      <c r="D28" s="6">
        <v>0.28100000000000003</v>
      </c>
      <c r="E28" s="6">
        <v>0.56299999999999994</v>
      </c>
      <c r="F28" s="6">
        <v>0.28100000000000003</v>
      </c>
      <c r="G28" s="22">
        <v>0</v>
      </c>
      <c r="H28" s="6">
        <v>0.375</v>
      </c>
      <c r="I28" s="6">
        <v>0.75</v>
      </c>
      <c r="J28" s="6">
        <v>0.375</v>
      </c>
      <c r="K28" s="22">
        <v>0</v>
      </c>
      <c r="L28" s="6">
        <v>0.28100000000000003</v>
      </c>
      <c r="M28" s="6">
        <v>0.56299999999999994</v>
      </c>
      <c r="N28" s="6">
        <v>0.28100000000000003</v>
      </c>
      <c r="O28" s="22">
        <v>0</v>
      </c>
      <c r="P28" s="10"/>
      <c r="Q28" s="10"/>
      <c r="R28" s="10"/>
      <c r="S28" s="10"/>
    </row>
    <row r="29" spans="1:19" x14ac:dyDescent="0.25">
      <c r="A29" s="19"/>
      <c r="B29" s="12" t="s">
        <v>23</v>
      </c>
      <c r="C29" s="6">
        <f>C26+C27</f>
        <v>834.90099999999995</v>
      </c>
      <c r="D29" s="6">
        <f t="shared" ref="D29:S29" si="19">D26+D27</f>
        <v>834.94499999999994</v>
      </c>
      <c r="E29" s="6">
        <f t="shared" si="19"/>
        <v>834.97399999999993</v>
      </c>
      <c r="F29" s="6">
        <f t="shared" si="19"/>
        <v>834.99</v>
      </c>
      <c r="G29" s="22">
        <f t="shared" si="19"/>
        <v>835.00800000000004</v>
      </c>
      <c r="H29" s="6">
        <f t="shared" si="19"/>
        <v>835.05199999999991</v>
      </c>
      <c r="I29" s="6">
        <f t="shared" si="19"/>
        <v>835.07999999999993</v>
      </c>
      <c r="J29" s="6">
        <f t="shared" si="19"/>
        <v>835.07</v>
      </c>
      <c r="K29" s="22">
        <f t="shared" si="19"/>
        <v>835.05100000000004</v>
      </c>
      <c r="L29" s="6">
        <f t="shared" si="19"/>
        <v>835.06000000000006</v>
      </c>
      <c r="M29" s="6">
        <f t="shared" si="19"/>
        <v>835.05899999999997</v>
      </c>
      <c r="N29" s="6">
        <f t="shared" si="19"/>
        <v>835.02099999999996</v>
      </c>
      <c r="O29" s="22">
        <f t="shared" si="19"/>
        <v>834.96699999999998</v>
      </c>
      <c r="P29" s="6">
        <f t="shared" si="19"/>
        <v>834.94200000000001</v>
      </c>
      <c r="Q29" s="6">
        <f t="shared" si="19"/>
        <v>834.91799999999989</v>
      </c>
      <c r="R29" s="6">
        <f t="shared" si="19"/>
        <v>834.88099999999997</v>
      </c>
      <c r="S29" s="6">
        <f t="shared" si="19"/>
        <v>834.83</v>
      </c>
    </row>
    <row r="30" spans="1:19" ht="15.75" thickBot="1" x14ac:dyDescent="0.3">
      <c r="A30" s="20"/>
      <c r="B30" s="13" t="s">
        <v>24</v>
      </c>
      <c r="C30" s="7">
        <f>C29-0.7083</f>
        <v>834.19269999999995</v>
      </c>
      <c r="D30" s="7">
        <f t="shared" ref="D30" si="20">D29-0.7083</f>
        <v>834.23669999999993</v>
      </c>
      <c r="E30" s="7">
        <f t="shared" ref="E30" si="21">E29-0.7083</f>
        <v>834.26569999999992</v>
      </c>
      <c r="F30" s="7">
        <f t="shared" ref="F30" si="22">F29-0.7083</f>
        <v>834.2817</v>
      </c>
      <c r="G30" s="23">
        <f t="shared" ref="G30" si="23">G29-0.7083</f>
        <v>834.29970000000003</v>
      </c>
      <c r="H30" s="7">
        <f t="shared" ref="H30" si="24">H29-0.7083</f>
        <v>834.3436999999999</v>
      </c>
      <c r="I30" s="7">
        <f t="shared" ref="I30" si="25">I29-0.7083</f>
        <v>834.37169999999992</v>
      </c>
      <c r="J30" s="7">
        <f t="shared" ref="J30" si="26">J29-0.7083</f>
        <v>834.36170000000004</v>
      </c>
      <c r="K30" s="23">
        <f t="shared" ref="K30" si="27">K29-0.7083</f>
        <v>834.34270000000004</v>
      </c>
      <c r="L30" s="7">
        <f t="shared" ref="L30" si="28">L29-0.7083</f>
        <v>834.35170000000005</v>
      </c>
      <c r="M30" s="7">
        <f t="shared" ref="M30" si="29">M29-0.7083</f>
        <v>834.35069999999996</v>
      </c>
      <c r="N30" s="7">
        <f t="shared" ref="N30" si="30">N29-0.7083</f>
        <v>834.31269999999995</v>
      </c>
      <c r="O30" s="23">
        <f t="shared" ref="O30:S30" si="31">O29-0.7083</f>
        <v>834.25869999999998</v>
      </c>
      <c r="P30" s="7">
        <f t="shared" si="31"/>
        <v>834.2337</v>
      </c>
      <c r="Q30" s="7">
        <f t="shared" si="31"/>
        <v>834.20969999999988</v>
      </c>
      <c r="R30" s="7">
        <f t="shared" si="31"/>
        <v>834.17269999999996</v>
      </c>
      <c r="S30" s="7">
        <f t="shared" si="31"/>
        <v>834.12170000000003</v>
      </c>
    </row>
    <row r="31" spans="1:19" x14ac:dyDescent="0.25">
      <c r="A31" s="15" t="s">
        <v>34</v>
      </c>
      <c r="B31" s="11" t="s">
        <v>16</v>
      </c>
      <c r="C31" s="5">
        <f>C24+2.57</f>
        <v>3080.7400000000002</v>
      </c>
      <c r="D31" s="5">
        <f t="shared" ref="D31:S31" si="32">D24+2.57</f>
        <v>3093.29</v>
      </c>
      <c r="E31" s="5">
        <f t="shared" si="32"/>
        <v>3105.8300000000004</v>
      </c>
      <c r="F31" s="5">
        <f t="shared" si="32"/>
        <v>3118.38</v>
      </c>
      <c r="G31" s="21">
        <f t="shared" si="32"/>
        <v>3130.92</v>
      </c>
      <c r="H31" s="5">
        <f t="shared" si="32"/>
        <v>3148.78</v>
      </c>
      <c r="I31" s="5">
        <f t="shared" si="32"/>
        <v>3166.6400000000003</v>
      </c>
      <c r="J31" s="5">
        <f t="shared" si="32"/>
        <v>3184.5</v>
      </c>
      <c r="K31" s="21">
        <f t="shared" si="32"/>
        <v>3202.36</v>
      </c>
      <c r="L31" s="5">
        <f t="shared" si="32"/>
        <v>3220.2400000000002</v>
      </c>
      <c r="M31" s="5">
        <f t="shared" si="32"/>
        <v>3238.1200000000003</v>
      </c>
      <c r="N31" s="5">
        <f t="shared" si="32"/>
        <v>3256</v>
      </c>
      <c r="O31" s="21">
        <f t="shared" si="32"/>
        <v>3273.88</v>
      </c>
      <c r="P31" s="5">
        <f t="shared" si="32"/>
        <v>3286.42</v>
      </c>
      <c r="Q31" s="5">
        <f t="shared" si="32"/>
        <v>3298.9500000000003</v>
      </c>
      <c r="R31" s="5">
        <f t="shared" si="32"/>
        <v>3311.48</v>
      </c>
      <c r="S31" s="5">
        <f t="shared" si="32"/>
        <v>3324.01</v>
      </c>
    </row>
    <row r="32" spans="1:19" x14ac:dyDescent="0.25">
      <c r="A32" s="16"/>
      <c r="B32" s="12" t="s">
        <v>17</v>
      </c>
      <c r="C32" s="6" t="s">
        <v>28</v>
      </c>
      <c r="D32" s="6" t="s">
        <v>28</v>
      </c>
      <c r="E32" s="6" t="s">
        <v>28</v>
      </c>
      <c r="F32" s="6" t="s">
        <v>28</v>
      </c>
      <c r="G32" s="22" t="s">
        <v>28</v>
      </c>
      <c r="H32" s="6" t="s">
        <v>28</v>
      </c>
      <c r="I32" s="6" t="s">
        <v>28</v>
      </c>
      <c r="J32" s="6" t="s">
        <v>28</v>
      </c>
      <c r="K32" s="22" t="s">
        <v>28</v>
      </c>
      <c r="L32" s="6" t="s">
        <v>28</v>
      </c>
      <c r="M32" s="6" t="s">
        <v>28</v>
      </c>
      <c r="N32" s="6" t="s">
        <v>28</v>
      </c>
      <c r="O32" s="22" t="s">
        <v>28</v>
      </c>
      <c r="P32" s="6" t="s">
        <v>28</v>
      </c>
      <c r="Q32" s="6" t="s">
        <v>28</v>
      </c>
      <c r="R32" s="6" t="s">
        <v>28</v>
      </c>
      <c r="S32" s="6" t="s">
        <v>28</v>
      </c>
    </row>
    <row r="33" spans="1:19" x14ac:dyDescent="0.25">
      <c r="A33" s="16"/>
      <c r="B33" s="12" t="s">
        <v>18</v>
      </c>
      <c r="C33" s="6">
        <f>834.856-0.12</f>
        <v>834.73599999999999</v>
      </c>
      <c r="D33" s="6">
        <f>834.94-0.12</f>
        <v>834.82</v>
      </c>
      <c r="E33" s="6">
        <f>834.968-0.12</f>
        <v>834.84799999999996</v>
      </c>
      <c r="F33" s="6">
        <f>834.992-0.12</f>
        <v>834.87199999999996</v>
      </c>
      <c r="G33" s="22">
        <f>835.012-0.12</f>
        <v>834.89199999999994</v>
      </c>
      <c r="H33" s="6">
        <f>835.033-0.12</f>
        <v>834.91300000000001</v>
      </c>
      <c r="I33" s="6">
        <f>835.047-0.12</f>
        <v>834.92700000000002</v>
      </c>
      <c r="J33" s="6">
        <f>835.052-0.12</f>
        <v>834.93200000000002</v>
      </c>
      <c r="K33" s="22">
        <f>835.05-0.12</f>
        <v>834.93</v>
      </c>
      <c r="L33" s="6">
        <f>835.04-0.12</f>
        <v>834.92</v>
      </c>
      <c r="M33" s="6">
        <f>835.021-0.12</f>
        <v>834.90099999999995</v>
      </c>
      <c r="N33" s="6">
        <f>834.995-0.12</f>
        <v>834.875</v>
      </c>
      <c r="O33" s="22">
        <f>834.961-0.12</f>
        <v>834.84100000000001</v>
      </c>
      <c r="P33" s="6">
        <f>834.932-0.12</f>
        <v>834.81200000000001</v>
      </c>
      <c r="Q33" s="6">
        <f>834.899-0.12</f>
        <v>834.779</v>
      </c>
      <c r="R33" s="6">
        <f>834.862-0.12</f>
        <v>834.74199999999996</v>
      </c>
      <c r="S33" s="6">
        <f>834.822-0.12</f>
        <v>834.702</v>
      </c>
    </row>
    <row r="34" spans="1:19" x14ac:dyDescent="0.25">
      <c r="A34" s="16"/>
      <c r="B34" s="12" t="s">
        <v>19</v>
      </c>
      <c r="C34" s="6">
        <v>0</v>
      </c>
      <c r="D34" s="6">
        <v>1.0999999999999999E-2</v>
      </c>
      <c r="E34" s="6">
        <v>1.2E-2</v>
      </c>
      <c r="F34" s="6">
        <v>4.0000000000000001E-3</v>
      </c>
      <c r="G34" s="22">
        <v>0</v>
      </c>
      <c r="H34" s="6">
        <v>2.1000000000000001E-2</v>
      </c>
      <c r="I34" s="6">
        <v>3.5000000000000003E-2</v>
      </c>
      <c r="J34" s="6">
        <v>1.7999999999999999E-2</v>
      </c>
      <c r="K34" s="22">
        <v>0</v>
      </c>
      <c r="L34" s="6">
        <v>1.7999999999999999E-2</v>
      </c>
      <c r="M34" s="6">
        <v>3.5000000000000003E-2</v>
      </c>
      <c r="N34" s="6">
        <v>2.1000000000000001E-2</v>
      </c>
      <c r="O34" s="22">
        <v>0</v>
      </c>
      <c r="P34" s="9">
        <v>4.0000000000000001E-3</v>
      </c>
      <c r="Q34" s="9">
        <v>1.2E-2</v>
      </c>
      <c r="R34" s="9">
        <v>1.0999999999999999E-2</v>
      </c>
      <c r="S34" s="9">
        <v>0</v>
      </c>
    </row>
    <row r="35" spans="1:19" hidden="1" x14ac:dyDescent="0.25">
      <c r="A35" s="16"/>
      <c r="B35" s="12" t="s">
        <v>22</v>
      </c>
      <c r="C35" s="6">
        <v>0</v>
      </c>
      <c r="D35" s="6">
        <v>0.28100000000000003</v>
      </c>
      <c r="E35" s="6">
        <v>0.56299999999999994</v>
      </c>
      <c r="F35" s="6">
        <v>0.28100000000000003</v>
      </c>
      <c r="G35" s="22">
        <v>0</v>
      </c>
      <c r="H35" s="6">
        <v>0.375</v>
      </c>
      <c r="I35" s="6">
        <v>0.75</v>
      </c>
      <c r="J35" s="6">
        <v>0.375</v>
      </c>
      <c r="K35" s="22">
        <v>0</v>
      </c>
      <c r="L35" s="6">
        <v>0.28100000000000003</v>
      </c>
      <c r="M35" s="6">
        <v>0.56299999999999994</v>
      </c>
      <c r="N35" s="6">
        <v>0.28100000000000003</v>
      </c>
      <c r="O35" s="22">
        <v>0</v>
      </c>
      <c r="P35" s="10"/>
      <c r="Q35" s="10"/>
      <c r="R35" s="10"/>
      <c r="S35" s="10"/>
    </row>
    <row r="36" spans="1:19" x14ac:dyDescent="0.25">
      <c r="A36" s="16"/>
      <c r="B36" s="12" t="s">
        <v>23</v>
      </c>
      <c r="C36" s="6">
        <f t="shared" ref="C36:S36" si="33">C33+C34</f>
        <v>834.73599999999999</v>
      </c>
      <c r="D36" s="6">
        <f t="shared" si="33"/>
        <v>834.83100000000002</v>
      </c>
      <c r="E36" s="6">
        <f t="shared" si="33"/>
        <v>834.8599999999999</v>
      </c>
      <c r="F36" s="6">
        <f t="shared" si="33"/>
        <v>834.87599999999998</v>
      </c>
      <c r="G36" s="22">
        <f t="shared" si="33"/>
        <v>834.89199999999994</v>
      </c>
      <c r="H36" s="6">
        <f t="shared" si="33"/>
        <v>834.93399999999997</v>
      </c>
      <c r="I36" s="6">
        <f t="shared" si="33"/>
        <v>834.96199999999999</v>
      </c>
      <c r="J36" s="6">
        <f t="shared" si="33"/>
        <v>834.95</v>
      </c>
      <c r="K36" s="22">
        <f t="shared" si="33"/>
        <v>834.93</v>
      </c>
      <c r="L36" s="6">
        <f t="shared" si="33"/>
        <v>834.93799999999999</v>
      </c>
      <c r="M36" s="6">
        <f t="shared" si="33"/>
        <v>834.93599999999992</v>
      </c>
      <c r="N36" s="6">
        <f t="shared" si="33"/>
        <v>834.89599999999996</v>
      </c>
      <c r="O36" s="22">
        <f t="shared" si="33"/>
        <v>834.84100000000001</v>
      </c>
      <c r="P36" s="6">
        <f t="shared" si="33"/>
        <v>834.81600000000003</v>
      </c>
      <c r="Q36" s="6">
        <f t="shared" si="33"/>
        <v>834.79099999999994</v>
      </c>
      <c r="R36" s="6">
        <f t="shared" si="33"/>
        <v>834.75299999999993</v>
      </c>
      <c r="S36" s="6">
        <f t="shared" si="33"/>
        <v>834.702</v>
      </c>
    </row>
    <row r="37" spans="1:19" ht="15.75" thickBot="1" x14ac:dyDescent="0.3">
      <c r="A37" s="17"/>
      <c r="B37" s="13" t="s">
        <v>24</v>
      </c>
      <c r="C37" s="7">
        <f>C36-0.7083</f>
        <v>834.02769999999998</v>
      </c>
      <c r="D37" s="7">
        <f t="shared" ref="D37" si="34">D36-0.7083</f>
        <v>834.12270000000001</v>
      </c>
      <c r="E37" s="7">
        <f t="shared" ref="E37" si="35">E36-0.7083</f>
        <v>834.15169999999989</v>
      </c>
      <c r="F37" s="7">
        <f t="shared" ref="F37" si="36">F36-0.7083</f>
        <v>834.16769999999997</v>
      </c>
      <c r="G37" s="23">
        <f t="shared" ref="G37" si="37">G36-0.7083</f>
        <v>834.18369999999993</v>
      </c>
      <c r="H37" s="7">
        <f t="shared" ref="H37" si="38">H36-0.7083</f>
        <v>834.22569999999996</v>
      </c>
      <c r="I37" s="7">
        <f t="shared" ref="I37" si="39">I36-0.7083</f>
        <v>834.25369999999998</v>
      </c>
      <c r="J37" s="7">
        <f t="shared" ref="J37" si="40">J36-0.7083</f>
        <v>834.24170000000004</v>
      </c>
      <c r="K37" s="23">
        <f t="shared" ref="K37" si="41">K36-0.7083</f>
        <v>834.22169999999994</v>
      </c>
      <c r="L37" s="7">
        <f t="shared" ref="L37" si="42">L36-0.7083</f>
        <v>834.22969999999998</v>
      </c>
      <c r="M37" s="7">
        <f t="shared" ref="M37" si="43">M36-0.7083</f>
        <v>834.22769999999991</v>
      </c>
      <c r="N37" s="7">
        <f t="shared" ref="N37" si="44">N36-0.7083</f>
        <v>834.18769999999995</v>
      </c>
      <c r="O37" s="23">
        <f t="shared" ref="O37:S37" si="45">O36-0.7083</f>
        <v>834.1327</v>
      </c>
      <c r="P37" s="7">
        <f t="shared" si="45"/>
        <v>834.10770000000002</v>
      </c>
      <c r="Q37" s="7">
        <f t="shared" si="45"/>
        <v>834.08269999999993</v>
      </c>
      <c r="R37" s="7">
        <f t="shared" si="45"/>
        <v>834.04469999999992</v>
      </c>
      <c r="S37" s="7">
        <f t="shared" si="45"/>
        <v>833.99369999999999</v>
      </c>
    </row>
    <row r="38" spans="1:19" x14ac:dyDescent="0.25">
      <c r="A38" s="15" t="s">
        <v>35</v>
      </c>
      <c r="B38" s="11" t="s">
        <v>16</v>
      </c>
      <c r="C38" s="5">
        <f>C24+5.14</f>
        <v>3083.31</v>
      </c>
      <c r="D38" s="5">
        <f t="shared" ref="D38:S38" si="46">D24+5.14</f>
        <v>3095.8599999999997</v>
      </c>
      <c r="E38" s="5">
        <f t="shared" si="46"/>
        <v>3108.4</v>
      </c>
      <c r="F38" s="5">
        <f t="shared" si="46"/>
        <v>3120.95</v>
      </c>
      <c r="G38" s="21">
        <f t="shared" si="46"/>
        <v>3133.49</v>
      </c>
      <c r="H38" s="5">
        <f t="shared" si="46"/>
        <v>3151.35</v>
      </c>
      <c r="I38" s="5">
        <f t="shared" si="46"/>
        <v>3169.21</v>
      </c>
      <c r="J38" s="5">
        <f t="shared" si="46"/>
        <v>3187.0699999999997</v>
      </c>
      <c r="K38" s="21">
        <f t="shared" si="46"/>
        <v>3204.93</v>
      </c>
      <c r="L38" s="5">
        <f t="shared" si="46"/>
        <v>3222.81</v>
      </c>
      <c r="M38" s="5">
        <f t="shared" si="46"/>
        <v>3240.69</v>
      </c>
      <c r="N38" s="5">
        <f t="shared" si="46"/>
        <v>3258.5699999999997</v>
      </c>
      <c r="O38" s="21">
        <f t="shared" si="46"/>
        <v>3276.45</v>
      </c>
      <c r="P38" s="5">
        <f t="shared" si="46"/>
        <v>3288.99</v>
      </c>
      <c r="Q38" s="5">
        <f t="shared" si="46"/>
        <v>3301.52</v>
      </c>
      <c r="R38" s="5">
        <f t="shared" si="46"/>
        <v>3314.0499999999997</v>
      </c>
      <c r="S38" s="5">
        <f t="shared" si="46"/>
        <v>3326.58</v>
      </c>
    </row>
    <row r="39" spans="1:19" x14ac:dyDescent="0.25">
      <c r="A39" s="16"/>
      <c r="B39" s="12" t="s">
        <v>17</v>
      </c>
      <c r="C39" s="6" t="s">
        <v>26</v>
      </c>
      <c r="D39" s="6" t="s">
        <v>26</v>
      </c>
      <c r="E39" s="6" t="s">
        <v>26</v>
      </c>
      <c r="F39" s="6" t="s">
        <v>26</v>
      </c>
      <c r="G39" s="22" t="s">
        <v>26</v>
      </c>
      <c r="H39" s="6" t="s">
        <v>26</v>
      </c>
      <c r="I39" s="6" t="s">
        <v>26</v>
      </c>
      <c r="J39" s="6" t="s">
        <v>26</v>
      </c>
      <c r="K39" s="22" t="s">
        <v>26</v>
      </c>
      <c r="L39" s="6" t="s">
        <v>26</v>
      </c>
      <c r="M39" s="6" t="s">
        <v>26</v>
      </c>
      <c r="N39" s="6" t="s">
        <v>26</v>
      </c>
      <c r="O39" s="22" t="s">
        <v>26</v>
      </c>
      <c r="P39" s="6" t="s">
        <v>26</v>
      </c>
      <c r="Q39" s="6" t="s">
        <v>26</v>
      </c>
      <c r="R39" s="6" t="s">
        <v>26</v>
      </c>
      <c r="S39" s="6" t="s">
        <v>26</v>
      </c>
    </row>
    <row r="40" spans="1:19" x14ac:dyDescent="0.25">
      <c r="A40" s="16"/>
      <c r="B40" s="12" t="s">
        <v>18</v>
      </c>
      <c r="C40" s="6">
        <f>834.915-0.24</f>
        <v>834.67499999999995</v>
      </c>
      <c r="D40" s="6">
        <f>834.946-0.24</f>
        <v>834.70600000000002</v>
      </c>
      <c r="E40" s="6">
        <f>834.973-0.24</f>
        <v>834.73299999999995</v>
      </c>
      <c r="F40" s="6">
        <f>834.996-0.24</f>
        <v>834.75599999999997</v>
      </c>
      <c r="G40" s="22">
        <f>835.015-0.24</f>
        <v>834.77499999999998</v>
      </c>
      <c r="H40" s="6">
        <f>835.036-0.24</f>
        <v>834.79599999999994</v>
      </c>
      <c r="I40" s="6">
        <f>835.048-0.24</f>
        <v>834.80799999999999</v>
      </c>
      <c r="J40" s="6">
        <f>835.053-0.24</f>
        <v>834.81299999999999</v>
      </c>
      <c r="K40" s="22">
        <f>835.049-0.24</f>
        <v>834.80899999999997</v>
      </c>
      <c r="L40" s="6">
        <f>835.038-0.24</f>
        <v>834.798</v>
      </c>
      <c r="M40" s="6">
        <f>835.018-0.24</f>
        <v>834.77800000000002</v>
      </c>
      <c r="N40" s="6">
        <f>834.991-0.24</f>
        <v>834.75099999999998</v>
      </c>
      <c r="O40" s="22">
        <f>834.955-0.24</f>
        <v>834.71500000000003</v>
      </c>
      <c r="P40" s="6">
        <f>834.925-0.24</f>
        <v>834.68499999999995</v>
      </c>
      <c r="Q40" s="6">
        <f>834.892-0.24</f>
        <v>834.65200000000004</v>
      </c>
      <c r="R40" s="6">
        <f>834.854-0.24</f>
        <v>834.61400000000003</v>
      </c>
      <c r="S40" s="6">
        <f>834.813-0.24</f>
        <v>834.57299999999998</v>
      </c>
    </row>
    <row r="41" spans="1:19" x14ac:dyDescent="0.25">
      <c r="A41" s="16"/>
      <c r="B41" s="12" t="s">
        <v>19</v>
      </c>
      <c r="C41" s="6">
        <v>0</v>
      </c>
      <c r="D41" s="6">
        <v>1.0999999999999999E-2</v>
      </c>
      <c r="E41" s="6">
        <v>1.2E-2</v>
      </c>
      <c r="F41" s="6">
        <v>4.0000000000000001E-3</v>
      </c>
      <c r="G41" s="22">
        <v>0</v>
      </c>
      <c r="H41" s="6">
        <v>2.1000000000000001E-2</v>
      </c>
      <c r="I41" s="6">
        <v>3.5000000000000003E-2</v>
      </c>
      <c r="J41" s="6">
        <v>1.7999999999999999E-2</v>
      </c>
      <c r="K41" s="22">
        <v>0</v>
      </c>
      <c r="L41" s="6">
        <v>1.7999999999999999E-2</v>
      </c>
      <c r="M41" s="6">
        <v>3.5000000000000003E-2</v>
      </c>
      <c r="N41" s="6">
        <v>2.1000000000000001E-2</v>
      </c>
      <c r="O41" s="22">
        <v>0</v>
      </c>
      <c r="P41" s="9">
        <v>4.0000000000000001E-3</v>
      </c>
      <c r="Q41" s="9">
        <v>1.2E-2</v>
      </c>
      <c r="R41" s="9">
        <v>1.0999999999999999E-2</v>
      </c>
      <c r="S41" s="9">
        <v>0</v>
      </c>
    </row>
    <row r="42" spans="1:19" hidden="1" x14ac:dyDescent="0.25">
      <c r="A42" s="16"/>
      <c r="B42" s="12" t="s">
        <v>22</v>
      </c>
      <c r="C42" s="6">
        <v>0</v>
      </c>
      <c r="D42" s="6">
        <v>0.28100000000000003</v>
      </c>
      <c r="E42" s="6">
        <v>0.56299999999999994</v>
      </c>
      <c r="F42" s="6">
        <v>0.28100000000000003</v>
      </c>
      <c r="G42" s="22">
        <v>0</v>
      </c>
      <c r="H42" s="6">
        <v>0.375</v>
      </c>
      <c r="I42" s="6">
        <v>0.75</v>
      </c>
      <c r="J42" s="6">
        <v>0.375</v>
      </c>
      <c r="K42" s="22">
        <v>0</v>
      </c>
      <c r="L42" s="6">
        <v>0.28100000000000003</v>
      </c>
      <c r="M42" s="6">
        <v>0.56299999999999994</v>
      </c>
      <c r="N42" s="6">
        <v>0.28100000000000003</v>
      </c>
      <c r="O42" s="22">
        <v>0</v>
      </c>
      <c r="P42" s="10"/>
      <c r="Q42" s="10"/>
      <c r="R42" s="10"/>
      <c r="S42" s="10"/>
    </row>
    <row r="43" spans="1:19" x14ac:dyDescent="0.25">
      <c r="A43" s="16"/>
      <c r="B43" s="12" t="s">
        <v>23</v>
      </c>
      <c r="C43" s="6">
        <f t="shared" ref="C43:S43" si="47">C40+C41</f>
        <v>834.67499999999995</v>
      </c>
      <c r="D43" s="6">
        <f t="shared" si="47"/>
        <v>834.71699999999998</v>
      </c>
      <c r="E43" s="6">
        <f t="shared" si="47"/>
        <v>834.74499999999989</v>
      </c>
      <c r="F43" s="6">
        <f t="shared" si="47"/>
        <v>834.76</v>
      </c>
      <c r="G43" s="22">
        <f t="shared" si="47"/>
        <v>834.77499999999998</v>
      </c>
      <c r="H43" s="6">
        <f t="shared" si="47"/>
        <v>834.81699999999989</v>
      </c>
      <c r="I43" s="6">
        <f t="shared" si="47"/>
        <v>834.84299999999996</v>
      </c>
      <c r="J43" s="6">
        <f t="shared" si="47"/>
        <v>834.83100000000002</v>
      </c>
      <c r="K43" s="22">
        <f t="shared" si="47"/>
        <v>834.80899999999997</v>
      </c>
      <c r="L43" s="6">
        <f t="shared" si="47"/>
        <v>834.81600000000003</v>
      </c>
      <c r="M43" s="6">
        <f t="shared" si="47"/>
        <v>834.81299999999999</v>
      </c>
      <c r="N43" s="6">
        <f t="shared" si="47"/>
        <v>834.77199999999993</v>
      </c>
      <c r="O43" s="22">
        <f t="shared" si="47"/>
        <v>834.71500000000003</v>
      </c>
      <c r="P43" s="6">
        <f t="shared" si="47"/>
        <v>834.68899999999996</v>
      </c>
      <c r="Q43" s="6">
        <f t="shared" si="47"/>
        <v>834.66399999999999</v>
      </c>
      <c r="R43" s="6">
        <f t="shared" si="47"/>
        <v>834.625</v>
      </c>
      <c r="S43" s="6">
        <f t="shared" si="47"/>
        <v>834.57299999999998</v>
      </c>
    </row>
    <row r="44" spans="1:19" ht="15.75" thickBot="1" x14ac:dyDescent="0.3">
      <c r="A44" s="17"/>
      <c r="B44" s="13" t="s">
        <v>24</v>
      </c>
      <c r="C44" s="7">
        <f>C43-0.7083</f>
        <v>833.96669999999995</v>
      </c>
      <c r="D44" s="7">
        <f t="shared" ref="D44" si="48">D43-0.7083</f>
        <v>834.00869999999998</v>
      </c>
      <c r="E44" s="7">
        <f t="shared" ref="E44" si="49">E43-0.7083</f>
        <v>834.03669999999988</v>
      </c>
      <c r="F44" s="7">
        <f t="shared" ref="F44" si="50">F43-0.7083</f>
        <v>834.05169999999998</v>
      </c>
      <c r="G44" s="23">
        <f t="shared" ref="G44" si="51">G43-0.7083</f>
        <v>834.06669999999997</v>
      </c>
      <c r="H44" s="7">
        <f t="shared" ref="H44" si="52">H43-0.7083</f>
        <v>834.10869999999989</v>
      </c>
      <c r="I44" s="7">
        <f t="shared" ref="I44" si="53">I43-0.7083</f>
        <v>834.13469999999995</v>
      </c>
      <c r="J44" s="7">
        <f t="shared" ref="J44" si="54">J43-0.7083</f>
        <v>834.12270000000001</v>
      </c>
      <c r="K44" s="23">
        <f t="shared" ref="K44" si="55">K43-0.7083</f>
        <v>834.10069999999996</v>
      </c>
      <c r="L44" s="7">
        <f t="shared" ref="L44" si="56">L43-0.7083</f>
        <v>834.10770000000002</v>
      </c>
      <c r="M44" s="7">
        <f t="shared" ref="M44" si="57">M43-0.7083</f>
        <v>834.10469999999998</v>
      </c>
      <c r="N44" s="7">
        <f t="shared" ref="N44" si="58">N43-0.7083</f>
        <v>834.06369999999993</v>
      </c>
      <c r="O44" s="23">
        <f t="shared" ref="O44:S44" si="59">O43-0.7083</f>
        <v>834.00670000000002</v>
      </c>
      <c r="P44" s="7">
        <f t="shared" si="59"/>
        <v>833.98069999999996</v>
      </c>
      <c r="Q44" s="7">
        <f t="shared" si="59"/>
        <v>833.95569999999998</v>
      </c>
      <c r="R44" s="7">
        <f t="shared" si="59"/>
        <v>833.91669999999999</v>
      </c>
      <c r="S44" s="7">
        <f t="shared" si="59"/>
        <v>833.86469999999997</v>
      </c>
    </row>
    <row r="45" spans="1:19" ht="15" customHeight="1" x14ac:dyDescent="0.25">
      <c r="A45" s="15" t="s">
        <v>21</v>
      </c>
      <c r="B45" s="11" t="s">
        <v>16</v>
      </c>
      <c r="C45" s="5">
        <f>C24+6.06</f>
        <v>3084.23</v>
      </c>
      <c r="D45" s="5">
        <f t="shared" ref="D45:S45" si="60">D24+6.06</f>
        <v>3096.7799999999997</v>
      </c>
      <c r="E45" s="5">
        <f t="shared" si="60"/>
        <v>3109.32</v>
      </c>
      <c r="F45" s="5">
        <f t="shared" si="60"/>
        <v>3121.87</v>
      </c>
      <c r="G45" s="21">
        <f t="shared" si="60"/>
        <v>3134.41</v>
      </c>
      <c r="H45" s="5">
        <f t="shared" si="60"/>
        <v>3152.27</v>
      </c>
      <c r="I45" s="5">
        <f t="shared" si="60"/>
        <v>3170.13</v>
      </c>
      <c r="J45" s="5">
        <f t="shared" si="60"/>
        <v>3187.99</v>
      </c>
      <c r="K45" s="21">
        <f t="shared" si="60"/>
        <v>3205.85</v>
      </c>
      <c r="L45" s="5">
        <f t="shared" si="60"/>
        <v>3223.73</v>
      </c>
      <c r="M45" s="5">
        <f t="shared" si="60"/>
        <v>3241.61</v>
      </c>
      <c r="N45" s="5">
        <f t="shared" si="60"/>
        <v>3259.49</v>
      </c>
      <c r="O45" s="21">
        <f t="shared" si="60"/>
        <v>3277.37</v>
      </c>
      <c r="P45" s="5">
        <f t="shared" si="60"/>
        <v>3289.91</v>
      </c>
      <c r="Q45" s="5">
        <f t="shared" si="60"/>
        <v>3302.44</v>
      </c>
      <c r="R45" s="5">
        <f t="shared" si="60"/>
        <v>3314.97</v>
      </c>
      <c r="S45" s="5">
        <f t="shared" si="60"/>
        <v>3327.5</v>
      </c>
    </row>
    <row r="46" spans="1:19" x14ac:dyDescent="0.25">
      <c r="A46" s="16"/>
      <c r="B46" s="12" t="s">
        <v>17</v>
      </c>
      <c r="C46" s="6" t="s">
        <v>46</v>
      </c>
      <c r="D46" s="6" t="s">
        <v>46</v>
      </c>
      <c r="E46" s="6" t="s">
        <v>46</v>
      </c>
      <c r="F46" s="6" t="s">
        <v>46</v>
      </c>
      <c r="G46" s="22" t="s">
        <v>46</v>
      </c>
      <c r="H46" s="6" t="s">
        <v>46</v>
      </c>
      <c r="I46" s="6" t="s">
        <v>46</v>
      </c>
      <c r="J46" s="6" t="s">
        <v>46</v>
      </c>
      <c r="K46" s="22" t="s">
        <v>46</v>
      </c>
      <c r="L46" s="6" t="s">
        <v>46</v>
      </c>
      <c r="M46" s="6" t="s">
        <v>46</v>
      </c>
      <c r="N46" s="6" t="s">
        <v>46</v>
      </c>
      <c r="O46" s="22" t="s">
        <v>46</v>
      </c>
      <c r="P46" s="8" t="s">
        <v>46</v>
      </c>
      <c r="Q46" s="8" t="s">
        <v>46</v>
      </c>
      <c r="R46" s="8" t="s">
        <v>46</v>
      </c>
      <c r="S46" s="8" t="s">
        <v>46</v>
      </c>
    </row>
    <row r="47" spans="1:19" x14ac:dyDescent="0.25">
      <c r="A47" s="16"/>
      <c r="B47" s="12" t="s">
        <v>18</v>
      </c>
      <c r="C47" s="6">
        <f>834.917-0.28</f>
        <v>834.63700000000006</v>
      </c>
      <c r="D47" s="6">
        <f>834.948-0.28</f>
        <v>834.66800000000001</v>
      </c>
      <c r="E47" s="6">
        <f>834.975-0.28</f>
        <v>834.69500000000005</v>
      </c>
      <c r="F47" s="6">
        <f>834.998-0.28</f>
        <v>834.71800000000007</v>
      </c>
      <c r="G47" s="22">
        <f>835.016-0.28</f>
        <v>834.73599999999999</v>
      </c>
      <c r="H47" s="6">
        <f>835.036-0.28</f>
        <v>834.75599999999997</v>
      </c>
      <c r="I47" s="6">
        <f>835.049-0.28</f>
        <v>834.76900000000001</v>
      </c>
      <c r="J47" s="6">
        <f>835.053-0.28</f>
        <v>834.77300000000002</v>
      </c>
      <c r="K47" s="22">
        <f>835.049-0.28</f>
        <v>834.76900000000001</v>
      </c>
      <c r="L47" s="6">
        <f>835.037-0.28</f>
        <v>834.75700000000006</v>
      </c>
      <c r="M47" s="6">
        <f>835.017-0.28</f>
        <v>834.73700000000008</v>
      </c>
      <c r="N47" s="6">
        <f>834.989-0.28</f>
        <v>834.70900000000006</v>
      </c>
      <c r="O47" s="22">
        <f>834.953-0.28</f>
        <v>834.673</v>
      </c>
      <c r="P47" s="6">
        <f>834.923-0.28</f>
        <v>834.64300000000003</v>
      </c>
      <c r="Q47" s="6">
        <f>834.889-0.28</f>
        <v>834.60900000000004</v>
      </c>
      <c r="R47" s="6">
        <f>834.851-0.28</f>
        <v>834.57100000000003</v>
      </c>
      <c r="S47" s="6">
        <f>834.81-0.28</f>
        <v>834.53</v>
      </c>
    </row>
    <row r="48" spans="1:19" x14ac:dyDescent="0.25">
      <c r="A48" s="16"/>
      <c r="B48" s="12" t="s">
        <v>19</v>
      </c>
      <c r="C48" s="6">
        <v>0</v>
      </c>
      <c r="D48" s="6">
        <v>1.0999999999999999E-2</v>
      </c>
      <c r="E48" s="6">
        <v>1.2E-2</v>
      </c>
      <c r="F48" s="6">
        <v>4.0000000000000001E-3</v>
      </c>
      <c r="G48" s="22">
        <v>0</v>
      </c>
      <c r="H48" s="6">
        <v>2.1000000000000001E-2</v>
      </c>
      <c r="I48" s="6">
        <v>3.5000000000000003E-2</v>
      </c>
      <c r="J48" s="6">
        <v>1.7999999999999999E-2</v>
      </c>
      <c r="K48" s="22">
        <v>0</v>
      </c>
      <c r="L48" s="6">
        <v>1.7999999999999999E-2</v>
      </c>
      <c r="M48" s="6">
        <v>3.5000000000000003E-2</v>
      </c>
      <c r="N48" s="6">
        <v>2.1000000000000001E-2</v>
      </c>
      <c r="O48" s="22">
        <v>0</v>
      </c>
      <c r="P48" s="9">
        <v>4.0000000000000001E-3</v>
      </c>
      <c r="Q48" s="9">
        <v>1.2E-2</v>
      </c>
      <c r="R48" s="9">
        <v>1.0999999999999999E-2</v>
      </c>
      <c r="S48" s="9">
        <v>0</v>
      </c>
    </row>
    <row r="49" spans="1:19" hidden="1" x14ac:dyDescent="0.25">
      <c r="A49" s="16"/>
      <c r="B49" s="12" t="s">
        <v>22</v>
      </c>
      <c r="C49" s="6">
        <v>0</v>
      </c>
      <c r="D49" s="6">
        <v>0.28100000000000003</v>
      </c>
      <c r="E49" s="6">
        <v>0.56299999999999994</v>
      </c>
      <c r="F49" s="6">
        <v>0.28100000000000003</v>
      </c>
      <c r="G49" s="22">
        <v>0</v>
      </c>
      <c r="H49" s="6">
        <v>0.375</v>
      </c>
      <c r="I49" s="6">
        <v>0.75</v>
      </c>
      <c r="J49" s="6">
        <v>0.375</v>
      </c>
      <c r="K49" s="22">
        <v>0</v>
      </c>
      <c r="L49" s="6">
        <v>0.28100000000000003</v>
      </c>
      <c r="M49" s="6">
        <v>0.56299999999999994</v>
      </c>
      <c r="N49" s="6">
        <v>0.28100000000000003</v>
      </c>
      <c r="O49" s="22">
        <v>0</v>
      </c>
      <c r="P49" s="10"/>
      <c r="Q49" s="10"/>
      <c r="R49" s="10"/>
      <c r="S49" s="10"/>
    </row>
    <row r="50" spans="1:19" ht="15.75" thickBot="1" x14ac:dyDescent="0.3">
      <c r="A50" s="17"/>
      <c r="B50" s="13" t="s">
        <v>20</v>
      </c>
      <c r="C50" s="7">
        <f>C47+C48</f>
        <v>834.63700000000006</v>
      </c>
      <c r="D50" s="7">
        <f>D47+D48</f>
        <v>834.67899999999997</v>
      </c>
      <c r="E50" s="7">
        <f t="shared" ref="E50:S50" si="61">E47+E48</f>
        <v>834.70699999999999</v>
      </c>
      <c r="F50" s="7">
        <f t="shared" si="61"/>
        <v>834.72200000000009</v>
      </c>
      <c r="G50" s="23">
        <f t="shared" si="61"/>
        <v>834.73599999999999</v>
      </c>
      <c r="H50" s="7">
        <f t="shared" si="61"/>
        <v>834.77699999999993</v>
      </c>
      <c r="I50" s="7">
        <f t="shared" si="61"/>
        <v>834.80399999999997</v>
      </c>
      <c r="J50" s="7">
        <f t="shared" si="61"/>
        <v>834.79100000000005</v>
      </c>
      <c r="K50" s="23">
        <f t="shared" si="61"/>
        <v>834.76900000000001</v>
      </c>
      <c r="L50" s="7">
        <f t="shared" si="61"/>
        <v>834.77500000000009</v>
      </c>
      <c r="M50" s="7">
        <f t="shared" si="61"/>
        <v>834.77200000000005</v>
      </c>
      <c r="N50" s="7">
        <f t="shared" si="61"/>
        <v>834.73</v>
      </c>
      <c r="O50" s="23">
        <f t="shared" si="61"/>
        <v>834.673</v>
      </c>
      <c r="P50" s="7">
        <f t="shared" si="61"/>
        <v>834.64700000000005</v>
      </c>
      <c r="Q50" s="7">
        <f t="shared" si="61"/>
        <v>834.62099999999998</v>
      </c>
      <c r="R50" s="7">
        <f t="shared" si="61"/>
        <v>834.58199999999999</v>
      </c>
      <c r="S50" s="7">
        <f t="shared" si="61"/>
        <v>834.53</v>
      </c>
    </row>
  </sheetData>
  <mergeCells count="12">
    <mergeCell ref="P2:R2"/>
    <mergeCell ref="A1:S1"/>
    <mergeCell ref="A38:A44"/>
    <mergeCell ref="A45:A50"/>
    <mergeCell ref="A4:A9"/>
    <mergeCell ref="A10:A16"/>
    <mergeCell ref="A17:A23"/>
    <mergeCell ref="A24:A30"/>
    <mergeCell ref="A31:A37"/>
    <mergeCell ref="D2:F2"/>
    <mergeCell ref="H2:J2"/>
    <mergeCell ref="L2:N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2D339-08AA-43DD-AD82-071DB3A6774E}">
  <dimension ref="A1:BI19"/>
  <sheetViews>
    <sheetView workbookViewId="0">
      <selection activeCell="Q18" sqref="Q18"/>
    </sheetView>
  </sheetViews>
  <sheetFormatPr defaultRowHeight="15" x14ac:dyDescent="0.25"/>
  <cols>
    <col min="11" max="11" width="16" customWidth="1"/>
    <col min="13" max="13" width="10.42578125" customWidth="1"/>
  </cols>
  <sheetData>
    <row r="1" spans="1:61" x14ac:dyDescent="0.25">
      <c r="A1" t="s">
        <v>0</v>
      </c>
      <c r="M1" t="s">
        <v>14</v>
      </c>
      <c r="S1" t="s">
        <v>9</v>
      </c>
      <c r="T1" t="s">
        <v>11</v>
      </c>
      <c r="V1" t="s">
        <v>10</v>
      </c>
      <c r="W1" t="s">
        <v>12</v>
      </c>
      <c r="Y1" t="s">
        <v>13</v>
      </c>
      <c r="AB1" t="s">
        <v>9</v>
      </c>
      <c r="AC1" t="s">
        <v>11</v>
      </c>
      <c r="AE1" t="s">
        <v>10</v>
      </c>
      <c r="AF1" t="s">
        <v>12</v>
      </c>
      <c r="AH1" t="s">
        <v>13</v>
      </c>
      <c r="AK1" t="s">
        <v>9</v>
      </c>
      <c r="AL1" t="s">
        <v>11</v>
      </c>
      <c r="AN1" t="s">
        <v>10</v>
      </c>
      <c r="AO1" t="s">
        <v>12</v>
      </c>
      <c r="AQ1" t="s">
        <v>13</v>
      </c>
      <c r="AT1" t="s">
        <v>9</v>
      </c>
      <c r="AU1" t="s">
        <v>11</v>
      </c>
      <c r="AW1" t="s">
        <v>10</v>
      </c>
      <c r="AX1" t="s">
        <v>12</v>
      </c>
      <c r="AZ1" t="s">
        <v>13</v>
      </c>
      <c r="BC1" t="s">
        <v>9</v>
      </c>
      <c r="BD1" t="s">
        <v>11</v>
      </c>
      <c r="BF1" t="s">
        <v>10</v>
      </c>
      <c r="BG1" t="s">
        <v>12</v>
      </c>
      <c r="BI1" t="s">
        <v>13</v>
      </c>
    </row>
    <row r="2" spans="1:61" x14ac:dyDescent="0.25">
      <c r="A2" t="s">
        <v>1</v>
      </c>
      <c r="C2" t="s">
        <v>2</v>
      </c>
      <c r="E2" t="s">
        <v>4</v>
      </c>
      <c r="G2" t="s">
        <v>5</v>
      </c>
      <c r="I2" t="s">
        <v>6</v>
      </c>
      <c r="K2" t="s">
        <v>7</v>
      </c>
      <c r="M2" t="s">
        <v>1</v>
      </c>
      <c r="N2" t="s">
        <v>2</v>
      </c>
      <c r="O2" t="s">
        <v>4</v>
      </c>
      <c r="P2" t="s">
        <v>5</v>
      </c>
      <c r="Q2" t="s">
        <v>6</v>
      </c>
      <c r="S2">
        <f>(A6-A3)/K6</f>
        <v>3.2521739130436838E-3</v>
      </c>
      <c r="AB2">
        <f>(C6-C3)/K6</f>
        <v>3.478260869564031E-3</v>
      </c>
      <c r="AK2">
        <f>(G6-G3)/K6</f>
        <v>5.391304347825138E-3</v>
      </c>
      <c r="AT2">
        <f>(G6-G3)/K6</f>
        <v>5.391304347825138E-3</v>
      </c>
      <c r="BC2">
        <f>(I6-I3)/K6</f>
        <v>3.7913043478273838E-3</v>
      </c>
    </row>
    <row r="3" spans="1:61" x14ac:dyDescent="0.25">
      <c r="A3">
        <v>681.68799999999999</v>
      </c>
      <c r="C3">
        <v>681.79600000000005</v>
      </c>
      <c r="E3">
        <v>681.81700000000001</v>
      </c>
      <c r="G3">
        <v>681.673</v>
      </c>
      <c r="I3">
        <v>681.57399999999996</v>
      </c>
      <c r="K3">
        <v>0</v>
      </c>
      <c r="M3">
        <v>0.31</v>
      </c>
      <c r="N3">
        <v>0.27300000000000002</v>
      </c>
      <c r="O3">
        <v>0.41699999999999998</v>
      </c>
      <c r="P3">
        <v>0.38</v>
      </c>
      <c r="Q3">
        <v>0.43</v>
      </c>
      <c r="T3">
        <f>A3+(S2*K3)</f>
        <v>681.68799999999999</v>
      </c>
      <c r="W3">
        <f>T3-A3</f>
        <v>0</v>
      </c>
      <c r="Y3">
        <f>W3*12</f>
        <v>0</v>
      </c>
      <c r="AC3">
        <f>C3+(AB2*K3)</f>
        <v>681.79600000000005</v>
      </c>
      <c r="AF3">
        <f>AC3-C3</f>
        <v>0</v>
      </c>
      <c r="AH3">
        <f>AF3*12</f>
        <v>0</v>
      </c>
      <c r="AL3">
        <f>G3+(AK2*K3)</f>
        <v>681.673</v>
      </c>
      <c r="AO3">
        <f>AL3-E3</f>
        <v>-0.14400000000000546</v>
      </c>
      <c r="AQ3">
        <f>AO3*12</f>
        <v>-1.7280000000000655</v>
      </c>
      <c r="AU3">
        <f>G3+(AT2*K3)</f>
        <v>681.673</v>
      </c>
      <c r="AX3">
        <f>AU3-G3</f>
        <v>0</v>
      </c>
      <c r="AZ3">
        <f>AX3*12</f>
        <v>0</v>
      </c>
      <c r="BD3">
        <f>I3+(BC2*K3)</f>
        <v>681.57399999999996</v>
      </c>
      <c r="BG3">
        <f>BD3-I3</f>
        <v>0</v>
      </c>
      <c r="BI3">
        <f>BG3*12</f>
        <v>0</v>
      </c>
    </row>
    <row r="4" spans="1:61" x14ac:dyDescent="0.25">
      <c r="A4">
        <v>681.71900000000005</v>
      </c>
      <c r="C4">
        <v>681.83399999999995</v>
      </c>
      <c r="E4">
        <v>681.86699999999996</v>
      </c>
      <c r="G4">
        <v>681.74599999999998</v>
      </c>
      <c r="I4">
        <v>681.60599999999999</v>
      </c>
      <c r="K4">
        <v>17.47</v>
      </c>
      <c r="M4">
        <v>0.67100000000000004</v>
      </c>
      <c r="N4">
        <v>0.67100000000000004</v>
      </c>
      <c r="O4">
        <v>0.67100000000000004</v>
      </c>
      <c r="P4">
        <v>0.67100000000000004</v>
      </c>
      <c r="Q4">
        <v>0.67100000000000004</v>
      </c>
      <c r="T4">
        <f>A3+(S2*K4)</f>
        <v>681.74481547826088</v>
      </c>
      <c r="W4">
        <f>T4-A4</f>
        <v>2.581547826082442E-2</v>
      </c>
      <c r="Y4">
        <f t="shared" ref="Y4:Y6" si="0">W4*12</f>
        <v>0.30978573912989305</v>
      </c>
      <c r="AC4">
        <f>C3+(AB2*K4)</f>
        <v>681.85676521739128</v>
      </c>
      <c r="AF4">
        <f t="shared" ref="AF4:AF6" si="1">AC4-C4</f>
        <v>2.276521739133841E-2</v>
      </c>
      <c r="AH4">
        <f>AF4*12</f>
        <v>0.27318260869606092</v>
      </c>
      <c r="AL4">
        <f>E3+(AK2*K4)</f>
        <v>681.91118608695649</v>
      </c>
      <c r="AO4">
        <f t="shared" ref="AO4:AO6" si="2">AL4-E4</f>
        <v>4.4186086956528925E-2</v>
      </c>
      <c r="AQ4">
        <f>AO4*12</f>
        <v>0.5302330434783471</v>
      </c>
      <c r="AU4">
        <f>G3+(AT2*K4)</f>
        <v>681.76718608695649</v>
      </c>
      <c r="AX4">
        <f t="shared" ref="AX4:AX6" si="3">AU4-G4</f>
        <v>2.1186086956504369E-2</v>
      </c>
      <c r="AZ4">
        <f>AX4*12</f>
        <v>0.25423304347805242</v>
      </c>
      <c r="BD4">
        <f>I3+(BC2*K4)</f>
        <v>681.64023408695653</v>
      </c>
      <c r="BG4">
        <f t="shared" ref="BG4:BG6" si="4">BD4-I4</f>
        <v>3.4234086956530518E-2</v>
      </c>
      <c r="BI4">
        <f>BG4*12</f>
        <v>0.41080904347836622</v>
      </c>
    </row>
    <row r="5" spans="1:61" x14ac:dyDescent="0.25">
      <c r="A5">
        <v>681.803</v>
      </c>
      <c r="C5">
        <v>681.90499999999997</v>
      </c>
      <c r="E5">
        <v>681.96500000000003</v>
      </c>
      <c r="G5">
        <v>681.84199999999998</v>
      </c>
      <c r="I5">
        <v>681.67899999999997</v>
      </c>
      <c r="K5">
        <v>37.22</v>
      </c>
      <c r="T5">
        <f>A3+(S2*K5)</f>
        <v>681.80904591304352</v>
      </c>
      <c r="W5">
        <f t="shared" ref="W5:W6" si="5">T5-A5</f>
        <v>6.0459130435219777E-3</v>
      </c>
      <c r="Y5">
        <f t="shared" si="0"/>
        <v>7.2550956522263732E-2</v>
      </c>
      <c r="AC5">
        <f>C3+(AB2*K5)</f>
        <v>681.9254608695652</v>
      </c>
      <c r="AF5">
        <f t="shared" si="1"/>
        <v>2.0460869565226858E-2</v>
      </c>
      <c r="AH5">
        <f t="shared" ref="AH5:AH6" si="6">AF5*12</f>
        <v>0.2455304347827223</v>
      </c>
      <c r="AL5">
        <f>E3+(AK2*K5)</f>
        <v>682.0176643478261</v>
      </c>
      <c r="AO5">
        <f t="shared" si="2"/>
        <v>5.266434782606666E-2</v>
      </c>
      <c r="AQ5">
        <f t="shared" ref="AQ5:AQ6" si="7">AO5*12</f>
        <v>0.63197217391279992</v>
      </c>
      <c r="AU5">
        <f>G3+(AT2*K5)</f>
        <v>681.87366434782609</v>
      </c>
      <c r="AX5">
        <f t="shared" si="3"/>
        <v>3.1664347826108497E-2</v>
      </c>
      <c r="AZ5">
        <f t="shared" ref="AZ5:AZ6" si="8">AX5*12</f>
        <v>0.37997217391330196</v>
      </c>
      <c r="BD5">
        <f>I3+(BC2*K5)</f>
        <v>681.71511234782611</v>
      </c>
      <c r="BG5">
        <f t="shared" si="4"/>
        <v>3.6112347826133373E-2</v>
      </c>
      <c r="BI5">
        <f t="shared" ref="BI5:BI6" si="9">BG5*12</f>
        <v>0.43334817391360048</v>
      </c>
    </row>
    <row r="6" spans="1:61" x14ac:dyDescent="0.25">
      <c r="A6">
        <v>681.875</v>
      </c>
      <c r="C6">
        <v>681.99599999999998</v>
      </c>
      <c r="E6">
        <v>682.096</v>
      </c>
      <c r="G6">
        <v>681.98299999999995</v>
      </c>
      <c r="I6">
        <v>681.79200000000003</v>
      </c>
      <c r="K6">
        <v>57.5</v>
      </c>
      <c r="T6">
        <f>A3+(S2*K6)</f>
        <v>681.875</v>
      </c>
      <c r="V6">
        <f>A3+(S2*K6)</f>
        <v>681.875</v>
      </c>
      <c r="W6">
        <f t="shared" si="5"/>
        <v>0</v>
      </c>
      <c r="Y6">
        <f t="shared" si="0"/>
        <v>0</v>
      </c>
      <c r="AC6">
        <f>C3+(AB2*K6)</f>
        <v>681.99599999999998</v>
      </c>
      <c r="AE6">
        <f>C3+(AB2*K6)</f>
        <v>681.99599999999998</v>
      </c>
      <c r="AF6">
        <f t="shared" si="1"/>
        <v>0</v>
      </c>
      <c r="AH6">
        <f t="shared" si="6"/>
        <v>0</v>
      </c>
      <c r="AL6">
        <f>E3+(AK2*K6)</f>
        <v>682.12699999999995</v>
      </c>
      <c r="AN6">
        <f>E3+(AK2*K6)</f>
        <v>682.12699999999995</v>
      </c>
      <c r="AO6">
        <f t="shared" si="2"/>
        <v>3.0999999999949068E-2</v>
      </c>
      <c r="AQ6">
        <f t="shared" si="7"/>
        <v>0.37199999999938882</v>
      </c>
      <c r="AU6">
        <f>G3+(AT2*K6)</f>
        <v>681.98299999999995</v>
      </c>
      <c r="AW6">
        <f>G3+(AT2*K6)</f>
        <v>681.98299999999995</v>
      </c>
      <c r="AX6">
        <f t="shared" si="3"/>
        <v>0</v>
      </c>
      <c r="AZ6">
        <f t="shared" si="8"/>
        <v>0</v>
      </c>
      <c r="BD6">
        <f>I3+(BC2*K6)</f>
        <v>681.79200000000003</v>
      </c>
      <c r="BF6">
        <f>P3+(BC2*T6)</f>
        <v>2.9651956521747973</v>
      </c>
      <c r="BG6">
        <f t="shared" si="4"/>
        <v>0</v>
      </c>
      <c r="BI6">
        <f t="shared" si="9"/>
        <v>0</v>
      </c>
    </row>
    <row r="8" spans="1:61" x14ac:dyDescent="0.25">
      <c r="K8" t="s">
        <v>3</v>
      </c>
      <c r="S8">
        <f>(A12-A9)/(K12-K9)</f>
        <v>4.4276094276099933E-3</v>
      </c>
      <c r="AB8" s="1">
        <f>(C12-C9)/K12</f>
        <v>11.48631313131313</v>
      </c>
      <c r="AC8" s="1"/>
      <c r="AD8" s="1"/>
      <c r="AE8" s="1"/>
      <c r="AF8" s="1"/>
      <c r="AG8" s="1"/>
      <c r="AH8" s="1"/>
      <c r="AK8" s="1">
        <f>(L12-L9)/T12</f>
        <v>0</v>
      </c>
      <c r="AL8" s="1"/>
      <c r="AM8" s="1"/>
      <c r="AN8" s="1"/>
      <c r="AO8" s="1"/>
      <c r="AP8" s="1"/>
      <c r="AQ8" s="1"/>
      <c r="AT8" s="1">
        <f>(U12-U9)/AC12</f>
        <v>0</v>
      </c>
      <c r="AU8" s="1"/>
      <c r="AV8" s="1"/>
      <c r="AW8" s="1"/>
      <c r="AX8" s="1"/>
      <c r="AY8" s="1"/>
      <c r="AZ8" s="1"/>
      <c r="BC8">
        <f>(I12-I9)/K12</f>
        <v>6.0606060606062896E-3</v>
      </c>
    </row>
    <row r="9" spans="1:61" x14ac:dyDescent="0.25">
      <c r="A9">
        <v>681.85599999999999</v>
      </c>
      <c r="I9">
        <v>681.82799999999997</v>
      </c>
      <c r="K9">
        <f>77.5-68-9.5</f>
        <v>0</v>
      </c>
      <c r="M9">
        <v>-0.22800000000000001</v>
      </c>
      <c r="Q9">
        <v>-0.26400000000000001</v>
      </c>
      <c r="T9">
        <f>A9+(S8*K9)</f>
        <v>681.85599999999999</v>
      </c>
      <c r="W9">
        <f>T9-A9</f>
        <v>0</v>
      </c>
      <c r="Y9">
        <f>W9*12</f>
        <v>0</v>
      </c>
      <c r="AB9" s="1"/>
      <c r="AC9" s="1">
        <f>C9+(AB8*K9)</f>
        <v>0</v>
      </c>
      <c r="AD9" s="1"/>
      <c r="AE9" s="1"/>
      <c r="AF9" s="1">
        <f>AC9-C9</f>
        <v>0</v>
      </c>
      <c r="AG9" s="1"/>
      <c r="AH9" s="1">
        <f>AF9*12</f>
        <v>0</v>
      </c>
      <c r="AK9" s="1"/>
      <c r="AL9" s="1">
        <f>L9+(AK8*T9)</f>
        <v>0</v>
      </c>
      <c r="AM9" s="1"/>
      <c r="AN9" s="1"/>
      <c r="AO9" s="1">
        <f>AL9-L9</f>
        <v>0</v>
      </c>
      <c r="AP9" s="1"/>
      <c r="AQ9" s="1">
        <f>AO9*12</f>
        <v>0</v>
      </c>
      <c r="AT9" s="1"/>
      <c r="AU9" s="1">
        <f>U9+(AT8*AC9)</f>
        <v>0</v>
      </c>
      <c r="AV9" s="1"/>
      <c r="AW9" s="1"/>
      <c r="AX9" s="1">
        <f>AU9-U9</f>
        <v>0</v>
      </c>
      <c r="AY9" s="1"/>
      <c r="AZ9" s="1">
        <f>AX9*12</f>
        <v>0</v>
      </c>
      <c r="BD9">
        <f>I9+(BC8*K9)</f>
        <v>681.82799999999997</v>
      </c>
      <c r="BG9">
        <f>BD9-I9</f>
        <v>0</v>
      </c>
      <c r="BI9">
        <f>BG9*12</f>
        <v>0</v>
      </c>
    </row>
    <row r="10" spans="1:61" x14ac:dyDescent="0.25">
      <c r="A10">
        <v>681.95799999999997</v>
      </c>
      <c r="C10">
        <v>682.05399999999997</v>
      </c>
      <c r="I10">
        <v>681.97</v>
      </c>
      <c r="K10">
        <f>97.3-68-9.5</f>
        <v>19.799999999999997</v>
      </c>
      <c r="M10">
        <v>0.74</v>
      </c>
      <c r="N10">
        <v>0.74</v>
      </c>
      <c r="O10">
        <v>0.74</v>
      </c>
      <c r="P10">
        <v>0.74</v>
      </c>
      <c r="Q10">
        <v>0.74</v>
      </c>
      <c r="T10">
        <f>A9+(S8*K10)</f>
        <v>681.94366666666667</v>
      </c>
      <c r="W10">
        <f>T10-A10</f>
        <v>-1.433333333329756E-2</v>
      </c>
      <c r="Y10">
        <f t="shared" ref="Y10:Y12" si="10">W10*12</f>
        <v>-0.17199999999957072</v>
      </c>
      <c r="AB10" s="1"/>
      <c r="AC10" s="1">
        <f>C9+(AB8*K10)</f>
        <v>227.42899999999995</v>
      </c>
      <c r="AD10" s="1"/>
      <c r="AE10" s="1"/>
      <c r="AF10" s="1">
        <f t="shared" ref="AF10:AF12" si="11">AC10-C10</f>
        <v>-454.625</v>
      </c>
      <c r="AG10" s="1"/>
      <c r="AH10" s="1">
        <f>AF10*12</f>
        <v>-5455.5</v>
      </c>
      <c r="AK10" s="1"/>
      <c r="AL10" s="1">
        <f>L9+(AK8*T10)</f>
        <v>0</v>
      </c>
      <c r="AM10" s="1"/>
      <c r="AN10" s="1"/>
      <c r="AO10" s="1">
        <f t="shared" ref="AO10:AO12" si="12">AL10-L10</f>
        <v>0</v>
      </c>
      <c r="AP10" s="1"/>
      <c r="AQ10" s="1">
        <f>AO10*12</f>
        <v>0</v>
      </c>
      <c r="AT10" s="1"/>
      <c r="AU10" s="1">
        <f>U9+(AT8*AC10)</f>
        <v>0</v>
      </c>
      <c r="AV10" s="1"/>
      <c r="AW10" s="1"/>
      <c r="AX10" s="1">
        <f t="shared" ref="AX10:AX12" si="13">AU10-U10</f>
        <v>0</v>
      </c>
      <c r="AY10" s="1"/>
      <c r="AZ10" s="1">
        <f>AX10*12</f>
        <v>0</v>
      </c>
      <c r="BD10">
        <f>I9+(BC8*K10)</f>
        <v>681.94799999999998</v>
      </c>
      <c r="BG10">
        <f t="shared" ref="BG10:BG12" si="14">BD10-I10</f>
        <v>-2.2000000000048203E-2</v>
      </c>
      <c r="BI10">
        <f>BG10*12</f>
        <v>-0.26400000000057844</v>
      </c>
    </row>
    <row r="11" spans="1:61" x14ac:dyDescent="0.25">
      <c r="A11">
        <v>682.04899999999998</v>
      </c>
      <c r="C11">
        <v>682.07899999999995</v>
      </c>
      <c r="I11">
        <v>682.06700000000001</v>
      </c>
      <c r="K11">
        <f>116.8-68-9.5</f>
        <v>39.299999999999997</v>
      </c>
      <c r="T11">
        <f>A9+(S8*K11)</f>
        <v>682.03000505050511</v>
      </c>
      <c r="W11">
        <f t="shared" ref="W11:W12" si="15">T11-A11</f>
        <v>-1.8994949494867797E-2</v>
      </c>
      <c r="Y11">
        <f t="shared" si="10"/>
        <v>-0.22793939393841356</v>
      </c>
      <c r="AB11" s="1"/>
      <c r="AC11" s="1">
        <f>C9+(AB8*K11)</f>
        <v>451.41210606060599</v>
      </c>
      <c r="AD11" s="1"/>
      <c r="AE11" s="1"/>
      <c r="AF11" s="1">
        <f t="shared" si="11"/>
        <v>-230.66689393939396</v>
      </c>
      <c r="AG11" s="1"/>
      <c r="AH11" s="1">
        <f t="shared" ref="AH11:AH12" si="16">AF11*12</f>
        <v>-2768.0027272727275</v>
      </c>
      <c r="AK11" s="1"/>
      <c r="AL11" s="1">
        <f>L9+(AK8*T11)</f>
        <v>0</v>
      </c>
      <c r="AM11" s="1"/>
      <c r="AN11" s="1"/>
      <c r="AO11" s="1">
        <f t="shared" si="12"/>
        <v>0</v>
      </c>
      <c r="AP11" s="1"/>
      <c r="AQ11" s="1">
        <f t="shared" ref="AQ11:AQ12" si="17">AO11*12</f>
        <v>0</v>
      </c>
      <c r="AT11" s="1"/>
      <c r="AU11" s="1">
        <f>U9+(AT8*AC11)</f>
        <v>0</v>
      </c>
      <c r="AV11" s="1"/>
      <c r="AW11" s="1"/>
      <c r="AX11" s="1">
        <f t="shared" si="13"/>
        <v>0</v>
      </c>
      <c r="AY11" s="1"/>
      <c r="AZ11" s="1">
        <f t="shared" ref="AZ11:AZ12" si="18">AX11*12</f>
        <v>0</v>
      </c>
      <c r="BD11">
        <f>I9+(BC8*K11)</f>
        <v>682.0661818181818</v>
      </c>
      <c r="BG11">
        <f t="shared" si="14"/>
        <v>-8.1818181820381142E-4</v>
      </c>
      <c r="BI11">
        <f t="shared" ref="BI11:BI12" si="19">BG11*12</f>
        <v>-9.818181818445737E-3</v>
      </c>
    </row>
    <row r="12" spans="1:61" x14ac:dyDescent="0.25">
      <c r="A12">
        <v>682.11900000000003</v>
      </c>
      <c r="C12">
        <v>682.28700000000003</v>
      </c>
      <c r="E12">
        <v>682.30600000000004</v>
      </c>
      <c r="G12">
        <v>682.26099999999997</v>
      </c>
      <c r="I12">
        <v>682.18799999999999</v>
      </c>
      <c r="K12">
        <f>136.9-68-9.5</f>
        <v>59.400000000000006</v>
      </c>
      <c r="T12">
        <f>A9+(S8*K12)</f>
        <v>682.11900000000003</v>
      </c>
      <c r="V12">
        <f>A9+(S8*K12)</f>
        <v>682.11900000000003</v>
      </c>
      <c r="W12">
        <f t="shared" si="15"/>
        <v>0</v>
      </c>
      <c r="Y12">
        <f t="shared" si="10"/>
        <v>0</v>
      </c>
      <c r="AB12" s="1"/>
      <c r="AC12" s="1">
        <f>C9+(AB8*K12)</f>
        <v>682.28700000000003</v>
      </c>
      <c r="AD12" s="1"/>
      <c r="AE12" s="1">
        <f>C9+(AB8*K12)</f>
        <v>682.28700000000003</v>
      </c>
      <c r="AF12" s="1">
        <f t="shared" si="11"/>
        <v>0</v>
      </c>
      <c r="AG12" s="1"/>
      <c r="AH12" s="1">
        <f t="shared" si="16"/>
        <v>0</v>
      </c>
      <c r="AK12" s="1"/>
      <c r="AL12" s="1">
        <f>L9+(AK8*T12)</f>
        <v>0</v>
      </c>
      <c r="AM12" s="1"/>
      <c r="AN12" s="1">
        <f>L9+(AK8*T12)</f>
        <v>0</v>
      </c>
      <c r="AO12" s="1">
        <f t="shared" si="12"/>
        <v>0</v>
      </c>
      <c r="AP12" s="1"/>
      <c r="AQ12" s="1">
        <f t="shared" si="17"/>
        <v>0</v>
      </c>
      <c r="AT12" s="1"/>
      <c r="AU12" s="1">
        <f>U9+(AT8*AC12)</f>
        <v>0</v>
      </c>
      <c r="AV12" s="1"/>
      <c r="AW12" s="1">
        <f>U9+(AT8*AC12)</f>
        <v>0</v>
      </c>
      <c r="AX12" s="1">
        <f t="shared" si="13"/>
        <v>0</v>
      </c>
      <c r="AY12" s="1"/>
      <c r="AZ12" s="1">
        <f t="shared" si="18"/>
        <v>0</v>
      </c>
      <c r="BD12">
        <f>I9+(BC8*K12)</f>
        <v>682.18799999999999</v>
      </c>
      <c r="BF12">
        <f>P9+(BC8*T12)</f>
        <v>4.1340545454547017</v>
      </c>
      <c r="BG12">
        <f t="shared" si="14"/>
        <v>0</v>
      </c>
      <c r="BI12">
        <f t="shared" si="19"/>
        <v>0</v>
      </c>
    </row>
    <row r="14" spans="1:61" x14ac:dyDescent="0.25">
      <c r="K14" t="s">
        <v>8</v>
      </c>
      <c r="S14">
        <f>(A19-A15)/(K19-K15)</f>
        <v>7.2025723472665462E-3</v>
      </c>
      <c r="AB14">
        <f>(C19-C15)/K19</f>
        <v>6.9453376205772148E-3</v>
      </c>
      <c r="AK14">
        <f>(E19-E15)/K19</f>
        <v>6.9292604501614164E-3</v>
      </c>
      <c r="AT14">
        <f>(G19-G15)/K19</f>
        <v>7.2186495176859997E-3</v>
      </c>
      <c r="BC14">
        <f>(I19-I15)/K19</f>
        <v>7.1382636655960407E-3</v>
      </c>
    </row>
    <row r="15" spans="1:61" x14ac:dyDescent="0.25">
      <c r="A15">
        <v>682.21500000000003</v>
      </c>
      <c r="C15">
        <v>682.32</v>
      </c>
      <c r="E15">
        <v>682.452</v>
      </c>
      <c r="G15">
        <v>682.31</v>
      </c>
      <c r="I15">
        <v>682.22799999999995</v>
      </c>
      <c r="K15">
        <f>157.5-157.5</f>
        <v>0</v>
      </c>
      <c r="M15">
        <v>0.152</v>
      </c>
      <c r="N15">
        <v>-0.61299999999999999</v>
      </c>
      <c r="O15">
        <v>-0.65300000000000002</v>
      </c>
      <c r="P15">
        <v>-0.21199999999999999</v>
      </c>
      <c r="Q15">
        <v>0.433</v>
      </c>
      <c r="T15">
        <f>A15+(S14*K15)</f>
        <v>682.21500000000003</v>
      </c>
      <c r="W15">
        <f>T15-A15</f>
        <v>0</v>
      </c>
      <c r="Y15">
        <f>W15*12</f>
        <v>0</v>
      </c>
      <c r="AC15">
        <f>C15+(AB14*K15)</f>
        <v>682.32</v>
      </c>
      <c r="AF15">
        <f>AC15-C15</f>
        <v>0</v>
      </c>
      <c r="AH15">
        <f>AF15*12</f>
        <v>0</v>
      </c>
      <c r="AL15">
        <f>E15+(AK14*K15)</f>
        <v>682.452</v>
      </c>
      <c r="AO15">
        <f>AL15-E15</f>
        <v>0</v>
      </c>
      <c r="AQ15">
        <f>AO15*12</f>
        <v>0</v>
      </c>
      <c r="AU15">
        <f>G15+(AT14*K15)</f>
        <v>682.31</v>
      </c>
      <c r="AX15">
        <f>AU15-G15</f>
        <v>0</v>
      </c>
      <c r="AZ15">
        <f>AX15*12</f>
        <v>0</v>
      </c>
      <c r="BD15">
        <f>I15+(BC14*K15)</f>
        <v>682.22799999999995</v>
      </c>
      <c r="BG15">
        <f>BD15-I15</f>
        <v>0</v>
      </c>
      <c r="BI15">
        <f>BG15*12</f>
        <v>0</v>
      </c>
    </row>
    <row r="16" spans="1:61" x14ac:dyDescent="0.25">
      <c r="A16">
        <v>682.36599999999999</v>
      </c>
      <c r="C16">
        <v>682.51</v>
      </c>
      <c r="E16">
        <v>682.64499999999998</v>
      </c>
      <c r="G16">
        <v>682.47199999999998</v>
      </c>
      <c r="I16">
        <v>682.38</v>
      </c>
      <c r="K16">
        <f>177.5-157.5</f>
        <v>20</v>
      </c>
      <c r="M16">
        <v>0.67100000000000004</v>
      </c>
      <c r="N16">
        <v>0.67100000000000004</v>
      </c>
      <c r="O16">
        <v>0.67100000000000004</v>
      </c>
      <c r="P16">
        <v>0.67100000000000004</v>
      </c>
      <c r="Q16">
        <v>0.67100000000000004</v>
      </c>
      <c r="T16">
        <f>A15+(S14*K16)</f>
        <v>682.35905144694539</v>
      </c>
      <c r="W16">
        <f>T16-A16</f>
        <v>-6.9485530545989604E-3</v>
      </c>
      <c r="Y16">
        <f t="shared" ref="Y16:Y19" si="20">W16*12</f>
        <v>-8.3382636655187525E-2</v>
      </c>
      <c r="AC16">
        <f>C15+(AB14*K16)</f>
        <v>682.45890675241162</v>
      </c>
      <c r="AF16">
        <f t="shared" ref="AF16:AF19" si="21">AC16-C16</f>
        <v>-5.1093247588369195E-2</v>
      </c>
      <c r="AH16">
        <f>AF16*12</f>
        <v>-0.61311897106043034</v>
      </c>
      <c r="AL16">
        <f>E15+(AK14*K16)</f>
        <v>682.59058520900328</v>
      </c>
      <c r="AO16">
        <f t="shared" ref="AO16:AO18" si="22">AL16-E16</f>
        <v>-5.4414790996702322E-2</v>
      </c>
      <c r="AQ16">
        <f>AO16*12</f>
        <v>-0.65297749196042787</v>
      </c>
      <c r="AU16">
        <f>G15+(AT14*K16)</f>
        <v>682.4543729903537</v>
      </c>
      <c r="AX16">
        <f t="shared" ref="AX16:AX19" si="23">AU16-G16</f>
        <v>-1.7627009646275837E-2</v>
      </c>
      <c r="AZ16">
        <f>AX16*12</f>
        <v>-0.21152411575531005</v>
      </c>
      <c r="BD16">
        <f>I15+(BC14*K16)</f>
        <v>682.37076527331192</v>
      </c>
      <c r="BG16">
        <f t="shared" ref="BG16:BG19" si="24">BD16-I16</f>
        <v>-9.2347266880778989E-3</v>
      </c>
      <c r="BI16">
        <f>BG16*12</f>
        <v>-0.11081672025693479</v>
      </c>
    </row>
    <row r="17" spans="1:61" x14ac:dyDescent="0.25">
      <c r="A17">
        <v>682.48900000000003</v>
      </c>
      <c r="C17">
        <v>682.62</v>
      </c>
      <c r="E17">
        <v>682.74800000000005</v>
      </c>
      <c r="G17">
        <v>682.58399999999995</v>
      </c>
      <c r="I17">
        <v>682.476</v>
      </c>
      <c r="K17">
        <f>197.3-157.5</f>
        <v>39.800000000000011</v>
      </c>
      <c r="T17">
        <f>A15+(S14*K17)</f>
        <v>682.50166237942119</v>
      </c>
      <c r="W17">
        <f t="shared" ref="W17:W18" si="25">T17-A17</f>
        <v>1.2662379421158221E-2</v>
      </c>
      <c r="Y17">
        <f t="shared" si="20"/>
        <v>0.15194855305389865</v>
      </c>
      <c r="AC17">
        <f>C15+(AB14*K17)</f>
        <v>682.59642443729899</v>
      </c>
      <c r="AF17">
        <f t="shared" si="21"/>
        <v>-2.3575562701012132E-2</v>
      </c>
      <c r="AH17">
        <f t="shared" ref="AH17:AH18" si="26">AF17*12</f>
        <v>-0.28290675241214558</v>
      </c>
      <c r="AL17">
        <f>E15+(AK14*K17)</f>
        <v>682.72778456591641</v>
      </c>
      <c r="AO17">
        <f t="shared" si="22"/>
        <v>-2.0215434083638684E-2</v>
      </c>
      <c r="AQ17">
        <f t="shared" ref="AQ17:AQ18" si="27">AO17*12</f>
        <v>-0.2425852090036642</v>
      </c>
      <c r="AU17">
        <f>G15+(AT14*K17)</f>
        <v>682.59730225080386</v>
      </c>
      <c r="AX17">
        <f t="shared" si="23"/>
        <v>1.3302250803917559E-2</v>
      </c>
      <c r="AZ17">
        <f t="shared" ref="AZ17:AZ19" si="28">AX17*12</f>
        <v>0.15962700964701071</v>
      </c>
      <c r="BD17">
        <f>I15+(BC14*K17)</f>
        <v>682.51210289389064</v>
      </c>
      <c r="BG17">
        <f t="shared" si="24"/>
        <v>3.6102893890642918E-2</v>
      </c>
      <c r="BI17">
        <f t="shared" ref="BI17:BI18" si="29">BG17*12</f>
        <v>0.43323472668771501</v>
      </c>
    </row>
    <row r="18" spans="1:61" x14ac:dyDescent="0.25">
      <c r="A18">
        <v>682.63400000000001</v>
      </c>
      <c r="C18">
        <v>682.73599999999999</v>
      </c>
      <c r="E18">
        <v>682.88900000000001</v>
      </c>
      <c r="G18">
        <v>682.76199999999994</v>
      </c>
      <c r="I18">
        <v>682.65</v>
      </c>
      <c r="K18">
        <f>217-157.5</f>
        <v>59.5</v>
      </c>
      <c r="T18">
        <f>A15+(S14*K18)</f>
        <v>682.64355305466245</v>
      </c>
      <c r="V18">
        <f>A15+(S14*K18)</f>
        <v>682.64355305466245</v>
      </c>
      <c r="W18">
        <f t="shared" si="25"/>
        <v>9.5530546624331691E-3</v>
      </c>
      <c r="Y18">
        <f t="shared" si="20"/>
        <v>0.11463665594919803</v>
      </c>
      <c r="AC18">
        <f>C15+(AB14*K18)</f>
        <v>682.73324758842443</v>
      </c>
      <c r="AE18">
        <f>C15+(AB14*K18)</f>
        <v>682.73324758842443</v>
      </c>
      <c r="AF18">
        <f t="shared" si="21"/>
        <v>-2.7524115755568346E-3</v>
      </c>
      <c r="AH18">
        <f t="shared" si="26"/>
        <v>-3.3028938906682015E-2</v>
      </c>
      <c r="AL18">
        <f>E15+(AK14*K18)</f>
        <v>682.86429099678458</v>
      </c>
      <c r="AN18">
        <f>E15+(AK14*K18)</f>
        <v>682.86429099678458</v>
      </c>
      <c r="AO18">
        <f t="shared" si="22"/>
        <v>-2.4709003215434677E-2</v>
      </c>
      <c r="AQ18">
        <f t="shared" si="27"/>
        <v>-0.29650803858521613</v>
      </c>
      <c r="AU18">
        <f>G15+(AT14*K18)</f>
        <v>682.73950964630228</v>
      </c>
      <c r="AW18">
        <f>G15+(AT14*K18)</f>
        <v>682.73950964630228</v>
      </c>
      <c r="AX18">
        <f t="shared" si="23"/>
        <v>-2.2490353697662613E-2</v>
      </c>
      <c r="AZ18">
        <f t="shared" si="28"/>
        <v>-0.26988424437195135</v>
      </c>
      <c r="BD18">
        <f>I15+(BC14*K18)</f>
        <v>682.65272668810292</v>
      </c>
      <c r="BF18">
        <f>P15+(BC14*T18)</f>
        <v>4.6608896713234804</v>
      </c>
      <c r="BG18">
        <f t="shared" si="24"/>
        <v>2.7266881029390788E-3</v>
      </c>
      <c r="BI18">
        <f t="shared" si="29"/>
        <v>3.2720257235268946E-2</v>
      </c>
    </row>
    <row r="19" spans="1:61" x14ac:dyDescent="0.25">
      <c r="A19">
        <v>682.66300000000001</v>
      </c>
      <c r="C19">
        <v>682.75199999999995</v>
      </c>
      <c r="E19">
        <v>682.88300000000004</v>
      </c>
      <c r="G19">
        <v>682.75900000000001</v>
      </c>
      <c r="I19">
        <v>682.67200000000003</v>
      </c>
      <c r="K19">
        <f>219.7-157.5</f>
        <v>62.199999999999989</v>
      </c>
      <c r="T19">
        <f>A15+(S14*K19)</f>
        <v>682.66300000000001</v>
      </c>
      <c r="V19">
        <f>A15+(S14*K19)</f>
        <v>682.66300000000001</v>
      </c>
      <c r="W19">
        <f>T19-A19</f>
        <v>0</v>
      </c>
      <c r="Y19">
        <f t="shared" si="20"/>
        <v>0</v>
      </c>
      <c r="AC19">
        <f>C15+(AB14*K19)</f>
        <v>682.75199999999995</v>
      </c>
      <c r="AE19">
        <f>C15+(AB14*K19)</f>
        <v>682.75199999999995</v>
      </c>
      <c r="AF19">
        <f t="shared" si="21"/>
        <v>0</v>
      </c>
      <c r="AH19">
        <f t="shared" ref="AH19" si="30">AF19*12</f>
        <v>0</v>
      </c>
      <c r="AL19">
        <f>E15+(AK14*K19)</f>
        <v>682.88300000000004</v>
      </c>
      <c r="AN19">
        <f>E15+(AK14*K19)</f>
        <v>682.88300000000004</v>
      </c>
      <c r="AO19">
        <f>AL19-E19</f>
        <v>0</v>
      </c>
      <c r="AQ19">
        <f t="shared" ref="AQ19" si="31">AO19*12</f>
        <v>0</v>
      </c>
      <c r="AU19">
        <f>G15+(AT14*K19)</f>
        <v>682.75900000000001</v>
      </c>
      <c r="AW19">
        <f>G15+(AT14*K19)</f>
        <v>682.75900000000001</v>
      </c>
      <c r="AX19">
        <f t="shared" si="23"/>
        <v>0</v>
      </c>
      <c r="AZ19">
        <f t="shared" si="28"/>
        <v>0</v>
      </c>
      <c r="BD19">
        <f>I15+(BC14*K19)</f>
        <v>682.67200000000003</v>
      </c>
      <c r="BF19">
        <f>P16+(BC15*T19)</f>
        <v>0.67100000000000004</v>
      </c>
      <c r="BG19">
        <f t="shared" si="24"/>
        <v>0</v>
      </c>
      <c r="BI19">
        <f t="shared" ref="BI19" si="32">BG19*12</f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1354D-ED47-4D76-BD8A-E76DCE00E31C}">
  <dimension ref="A1:B14"/>
  <sheetViews>
    <sheetView workbookViewId="0">
      <selection activeCell="F13" sqref="F13"/>
    </sheetView>
  </sheetViews>
  <sheetFormatPr defaultRowHeight="15" x14ac:dyDescent="0.25"/>
  <sheetData>
    <row r="1" spans="1:2" x14ac:dyDescent="0.25">
      <c r="A1" t="s">
        <v>30</v>
      </c>
    </row>
    <row r="2" spans="1:2" x14ac:dyDescent="0.25">
      <c r="A2">
        <v>1</v>
      </c>
      <c r="B2">
        <v>880.56100000000004</v>
      </c>
    </row>
    <row r="3" spans="1:2" x14ac:dyDescent="0.25">
      <c r="A3">
        <v>2</v>
      </c>
      <c r="B3">
        <v>880.53399999999999</v>
      </c>
    </row>
    <row r="4" spans="1:2" x14ac:dyDescent="0.25">
      <c r="A4">
        <v>3</v>
      </c>
      <c r="B4">
        <v>880.50699999999995</v>
      </c>
    </row>
    <row r="5" spans="1:2" x14ac:dyDescent="0.25">
      <c r="A5">
        <v>4</v>
      </c>
      <c r="B5">
        <v>880.48099999999999</v>
      </c>
    </row>
    <row r="6" spans="1:2" x14ac:dyDescent="0.25">
      <c r="A6">
        <v>5</v>
      </c>
      <c r="B6">
        <v>880.45399999999995</v>
      </c>
    </row>
    <row r="7" spans="1:2" x14ac:dyDescent="0.25">
      <c r="A7">
        <v>6</v>
      </c>
      <c r="B7">
        <v>880.42100000000005</v>
      </c>
    </row>
    <row r="8" spans="1:2" x14ac:dyDescent="0.25">
      <c r="A8">
        <v>7</v>
      </c>
      <c r="B8">
        <v>880.38800000000003</v>
      </c>
    </row>
    <row r="9" spans="1:2" x14ac:dyDescent="0.25">
      <c r="A9">
        <v>8</v>
      </c>
      <c r="B9">
        <v>880.35500000000002</v>
      </c>
    </row>
    <row r="10" spans="1:2" x14ac:dyDescent="0.25">
      <c r="A10">
        <v>9</v>
      </c>
      <c r="B10">
        <v>880.322</v>
      </c>
    </row>
    <row r="11" spans="1:2" x14ac:dyDescent="0.25">
      <c r="A11">
        <v>10</v>
      </c>
      <c r="B11">
        <v>880.29600000000005</v>
      </c>
    </row>
    <row r="12" spans="1:2" x14ac:dyDescent="0.25">
      <c r="A12">
        <v>11</v>
      </c>
      <c r="B12">
        <v>880.26900000000001</v>
      </c>
    </row>
    <row r="13" spans="1:2" x14ac:dyDescent="0.25">
      <c r="A13">
        <v>12</v>
      </c>
      <c r="B13">
        <v>880.24300000000005</v>
      </c>
    </row>
    <row r="14" spans="1:2" x14ac:dyDescent="0.25">
      <c r="A14">
        <v>13</v>
      </c>
      <c r="B14">
        <v>880.21699999999998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Screed Table</vt:lpstr>
      <vt:lpstr>Sheet1</vt:lpstr>
      <vt:lpstr>Graph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 Siefker</dc:creator>
  <cp:lastModifiedBy>Siefker, Mitchell</cp:lastModifiedBy>
  <dcterms:created xsi:type="dcterms:W3CDTF">2022-10-24T19:26:24Z</dcterms:created>
  <dcterms:modified xsi:type="dcterms:W3CDTF">2024-12-24T13:31:21Z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